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X:\COMERCIAL\Licitações\_Editais 2026\2. PREST\3. MARÇO\04.03 DEPARTAMENTO NAC. DE OBRAS CONTRA AS SECASCE (ricardo)\elaborando\PE 90001.26 - PROPOSTA E HABILITACAO\"/>
    </mc:Choice>
  </mc:AlternateContent>
  <xr:revisionPtr revIDLastSave="0" documentId="13_ncr:1_{46FFE87F-5656-4987-9F3F-56BA50A7BD77}" xr6:coauthVersionLast="47" xr6:coauthVersionMax="47" xr10:uidLastSave="{00000000-0000-0000-0000-000000000000}"/>
  <bookViews>
    <workbookView xWindow="-120" yWindow="-120" windowWidth="24240" windowHeight="13140" tabRatio="869" xr2:uid="{00000000-000D-0000-FFFF-FFFF00000000}"/>
  </bookViews>
  <sheets>
    <sheet name="Resumo" sheetId="1" r:id="rId1"/>
    <sheet name="Apoio Administrativo - Nível I" sheetId="25" r:id="rId2"/>
    <sheet name="Apoio Administrativo - Nível II" sheetId="39" r:id="rId3"/>
    <sheet name=" Recepcionista" sheetId="12" r:id="rId4"/>
    <sheet name="Copeiro" sheetId="5" r:id="rId5"/>
    <sheet name="GRUPO 1- Aux. de Pedreiro" sheetId="4" state="hidden" r:id="rId6"/>
    <sheet name="GRUPO 1 - Eletricista" sheetId="6" state="hidden" r:id="rId7"/>
    <sheet name="GRUPO 1 - Jardineiro" sheetId="7" state="hidden" r:id="rId8"/>
    <sheet name="GRUPO 1 - Pedreiro" sheetId="9" state="hidden" r:id="rId9"/>
    <sheet name="GRUPO 2 - Aux. de Cozinha" sheetId="2" state="hidden" r:id="rId10"/>
    <sheet name="GRUPO 2 - Aux. de Manutenção" sheetId="3" state="hidden" r:id="rId11"/>
    <sheet name="GRUPO 2 - Eletricista" sheetId="15" state="hidden" r:id="rId12"/>
    <sheet name="GRUPO 2 - Jardineiro " sheetId="16" state="hidden" r:id="rId13"/>
    <sheet name="GRUPO 2 - Merendeiro" sheetId="8" state="hidden" r:id="rId14"/>
    <sheet name="GRUPO 2 - Porteiro-44h" sheetId="10" state="hidden" r:id="rId15"/>
    <sheet name="GRUPO 2 - Recepcionista" sheetId="17" state="hidden" r:id="rId16"/>
    <sheet name="GRUPO 3 - Aux. de Cozinha " sheetId="22" state="hidden" r:id="rId17"/>
    <sheet name="GRUPO 3 - Aux. de Pedreiro " sheetId="18" state="hidden" r:id="rId18"/>
    <sheet name="GRUPO 3 - Eletricista" sheetId="19" state="hidden" r:id="rId19"/>
    <sheet name="GRUPO 3 - Jardineiro" sheetId="20" state="hidden" r:id="rId20"/>
    <sheet name="GRUPO 3 - Merendeiro " sheetId="21" state="hidden" r:id="rId21"/>
    <sheet name="GRUPO 3 - Pedreiro " sheetId="23" state="hidden" r:id="rId22"/>
    <sheet name="GRUPO 3 - Porteiro-44h " sheetId="24" state="hidden" r:id="rId23"/>
    <sheet name="ITEM 22 - Porteiro-12x36h" sheetId="11" state="hidden" r:id="rId24"/>
    <sheet name="GRUPO 4 - Copeiro" sheetId="27" state="hidden" r:id="rId25"/>
    <sheet name="GRUPO 4 - Pedreiro " sheetId="26" state="hidden" r:id="rId26"/>
    <sheet name="ITEM 25 - Porteiro-44h " sheetId="28" state="hidden" r:id="rId27"/>
    <sheet name="GRUPO 5 - Aux. de Manutenção" sheetId="31" state="hidden" r:id="rId28"/>
    <sheet name="GRUPO 5 - Porteiro-44h " sheetId="29" state="hidden" r:id="rId29"/>
    <sheet name="GRUPO 5- Recepcionista" sheetId="30" state="hidden" r:id="rId30"/>
    <sheet name="GRUPO 6 - Aux. de Manutenção" sheetId="36" state="hidden" r:id="rId31"/>
    <sheet name="GRUPO 6 - Porteiro-44h " sheetId="33" state="hidden" r:id="rId32"/>
    <sheet name="GRUPO 6 - Recepcionista " sheetId="34" state="hidden" r:id="rId33"/>
    <sheet name="GRUPO 7 - Aux. de Manutenção" sheetId="32" state="hidden" r:id="rId34"/>
    <sheet name="GRUPO 7 - Porteiro-44h " sheetId="37" state="hidden" r:id="rId35"/>
    <sheet name="GRUPO 7 - Recepcionista" sheetId="38" state="hidden" r:id="rId36"/>
    <sheet name="EPI" sheetId="14" state="hidden" r:id="rId37"/>
    <sheet name="Uniforme" sheetId="13" r:id="rId3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40" roundtripDataChecksum="9N5EIC9zEE0P8LzsG5jhf1EPqgf3OBYeR1HV73y+eR4="/>
    </ext>
  </extLst>
</workbook>
</file>

<file path=xl/calcChain.xml><?xml version="1.0" encoding="utf-8"?>
<calcChain xmlns="http://schemas.openxmlformats.org/spreadsheetml/2006/main">
  <c r="F33" i="25" l="1"/>
  <c r="F32" i="25"/>
  <c r="F38" i="39"/>
  <c r="F39" i="39"/>
  <c r="F40" i="39"/>
  <c r="F41" i="39"/>
  <c r="F42" i="39"/>
  <c r="F43" i="39"/>
  <c r="F44" i="39"/>
  <c r="F45" i="39"/>
  <c r="F71" i="39"/>
  <c r="F70" i="39"/>
  <c r="F69" i="39"/>
  <c r="F68" i="39"/>
  <c r="F67" i="39"/>
  <c r="F66" i="39"/>
  <c r="E78" i="5"/>
  <c r="E77" i="5"/>
  <c r="E69" i="5"/>
  <c r="E66" i="5"/>
  <c r="E69" i="12"/>
  <c r="E66" i="12"/>
  <c r="E78" i="12"/>
  <c r="E77" i="12"/>
  <c r="E70" i="39"/>
  <c r="E67" i="39"/>
  <c r="E79" i="39"/>
  <c r="E78" i="39"/>
  <c r="E66" i="25"/>
  <c r="F59" i="39" l="1"/>
  <c r="F22" i="39"/>
  <c r="E104" i="5"/>
  <c r="E103" i="5"/>
  <c r="E104" i="12"/>
  <c r="E103" i="12"/>
  <c r="E105" i="39"/>
  <c r="E104" i="39"/>
  <c r="E104" i="25"/>
  <c r="E103" i="25"/>
  <c r="H30" i="13"/>
  <c r="I14" i="13"/>
  <c r="F95" i="12" s="1"/>
  <c r="F49" i="12"/>
  <c r="E34" i="5"/>
  <c r="E34" i="12"/>
  <c r="E34" i="25"/>
  <c r="E78" i="25" l="1"/>
  <c r="E77" i="25"/>
  <c r="E81" i="5"/>
  <c r="E81" i="12"/>
  <c r="E69" i="25" l="1"/>
  <c r="F49" i="5" l="1"/>
  <c r="F50" i="39"/>
  <c r="E17" i="39"/>
  <c r="E17" i="25"/>
  <c r="H27" i="13"/>
  <c r="H28" i="13"/>
  <c r="H29" i="13"/>
  <c r="H26" i="13"/>
  <c r="H25" i="13"/>
  <c r="H24" i="13"/>
  <c r="H23" i="13"/>
  <c r="H22" i="13"/>
  <c r="H21" i="13"/>
  <c r="H20" i="13"/>
  <c r="H8" i="13"/>
  <c r="H9" i="13"/>
  <c r="H10" i="13"/>
  <c r="H11" i="13"/>
  <c r="H12" i="13"/>
  <c r="H13" i="13"/>
  <c r="H7" i="13"/>
  <c r="F49" i="25"/>
  <c r="F48" i="5"/>
  <c r="F48" i="12"/>
  <c r="F54" i="12" s="1"/>
  <c r="F22" i="25"/>
  <c r="F95" i="5" l="1"/>
  <c r="H14" i="13"/>
  <c r="F86" i="39"/>
  <c r="F91" i="39" s="1"/>
  <c r="E86" i="39"/>
  <c r="E72" i="39"/>
  <c r="F55" i="39"/>
  <c r="F61" i="39" s="1"/>
  <c r="E46" i="39"/>
  <c r="E34" i="39"/>
  <c r="F27" i="39"/>
  <c r="F24" i="39"/>
  <c r="F23" i="39"/>
  <c r="F25" i="39" s="1"/>
  <c r="F26" i="39" s="1"/>
  <c r="F48" i="25"/>
  <c r="F48" i="9"/>
  <c r="F48" i="7"/>
  <c r="F48" i="6"/>
  <c r="E39" i="4"/>
  <c r="F95" i="25" l="1"/>
  <c r="F96" i="39"/>
  <c r="F28" i="39"/>
  <c r="E82" i="39"/>
  <c r="F56" i="4"/>
  <c r="F48" i="4"/>
  <c r="F56" i="7"/>
  <c r="F83" i="4"/>
  <c r="F83" i="7"/>
  <c r="F83" i="9"/>
  <c r="F122" i="39" l="1"/>
  <c r="F32" i="39"/>
  <c r="F33" i="39"/>
  <c r="G2" i="1"/>
  <c r="G109" i="1" s="1"/>
  <c r="F78" i="38"/>
  <c r="F79" i="38"/>
  <c r="F80" i="38"/>
  <c r="F81" i="38"/>
  <c r="F82" i="38"/>
  <c r="F77" i="38"/>
  <c r="F78" i="37"/>
  <c r="F79" i="37"/>
  <c r="F80" i="37"/>
  <c r="F81" i="37"/>
  <c r="F82" i="37"/>
  <c r="F77" i="37"/>
  <c r="F78" i="32"/>
  <c r="F79" i="32"/>
  <c r="F80" i="32"/>
  <c r="F81" i="32"/>
  <c r="F82" i="32"/>
  <c r="F77" i="32"/>
  <c r="F78" i="34"/>
  <c r="F79" i="34"/>
  <c r="F80" i="34"/>
  <c r="F81" i="34"/>
  <c r="F82" i="34"/>
  <c r="F77" i="34"/>
  <c r="F78" i="33"/>
  <c r="F79" i="33"/>
  <c r="F80" i="33"/>
  <c r="F81" i="33"/>
  <c r="F82" i="33"/>
  <c r="F77" i="33"/>
  <c r="F78" i="36"/>
  <c r="F79" i="36"/>
  <c r="F80" i="36"/>
  <c r="F81" i="36"/>
  <c r="F82" i="36"/>
  <c r="F77" i="36"/>
  <c r="F78" i="30"/>
  <c r="F79" i="30"/>
  <c r="F80" i="30"/>
  <c r="F81" i="30"/>
  <c r="F82" i="30"/>
  <c r="F77" i="30"/>
  <c r="F78" i="29"/>
  <c r="F79" i="29"/>
  <c r="F80" i="29"/>
  <c r="F81" i="29"/>
  <c r="F82" i="29"/>
  <c r="F77" i="29"/>
  <c r="F78" i="31"/>
  <c r="F79" i="31"/>
  <c r="F80" i="31"/>
  <c r="F81" i="31"/>
  <c r="F82" i="31"/>
  <c r="F77" i="31"/>
  <c r="F78" i="28"/>
  <c r="F79" i="28"/>
  <c r="F80" i="28"/>
  <c r="F81" i="28"/>
  <c r="F82" i="28"/>
  <c r="F77" i="28"/>
  <c r="F78" i="26"/>
  <c r="F79" i="26"/>
  <c r="F80" i="26"/>
  <c r="F81" i="26"/>
  <c r="F82" i="26"/>
  <c r="F77" i="26"/>
  <c r="F78" i="27"/>
  <c r="F79" i="27"/>
  <c r="F80" i="27"/>
  <c r="F81" i="27"/>
  <c r="F82" i="27"/>
  <c r="F77" i="27"/>
  <c r="F78" i="11"/>
  <c r="F79" i="11"/>
  <c r="F80" i="11"/>
  <c r="F81" i="11"/>
  <c r="F82" i="11"/>
  <c r="F77" i="11"/>
  <c r="F78" i="24"/>
  <c r="F79" i="24"/>
  <c r="F80" i="24"/>
  <c r="F81" i="24"/>
  <c r="F82" i="24"/>
  <c r="F77" i="24"/>
  <c r="F78" i="23"/>
  <c r="F79" i="23"/>
  <c r="F80" i="23"/>
  <c r="F81" i="23"/>
  <c r="F82" i="23"/>
  <c r="F77" i="23"/>
  <c r="F78" i="21"/>
  <c r="F79" i="21"/>
  <c r="F80" i="21"/>
  <c r="F81" i="21"/>
  <c r="F82" i="21"/>
  <c r="F77" i="21"/>
  <c r="F78" i="20"/>
  <c r="F79" i="20"/>
  <c r="F80" i="20"/>
  <c r="F81" i="20"/>
  <c r="F82" i="20"/>
  <c r="F77" i="20"/>
  <c r="F78" i="19"/>
  <c r="F79" i="19"/>
  <c r="F80" i="19"/>
  <c r="F81" i="19"/>
  <c r="F82" i="19"/>
  <c r="F77" i="19"/>
  <c r="F78" i="18"/>
  <c r="F79" i="18"/>
  <c r="F80" i="18"/>
  <c r="F81" i="18"/>
  <c r="F82" i="18"/>
  <c r="F77" i="18"/>
  <c r="F78" i="22"/>
  <c r="F79" i="22"/>
  <c r="F80" i="22"/>
  <c r="F81" i="22"/>
  <c r="F82" i="22"/>
  <c r="F77" i="22"/>
  <c r="F78" i="17"/>
  <c r="F79" i="17"/>
  <c r="F80" i="17"/>
  <c r="F81" i="17"/>
  <c r="F83" i="17" s="1"/>
  <c r="F82" i="17"/>
  <c r="F77" i="17"/>
  <c r="F78" i="10"/>
  <c r="F79" i="10"/>
  <c r="F80" i="10"/>
  <c r="F81" i="10"/>
  <c r="F82" i="10"/>
  <c r="F77" i="10"/>
  <c r="F78" i="8"/>
  <c r="F79" i="8"/>
  <c r="F80" i="8"/>
  <c r="F81" i="8"/>
  <c r="F82" i="8"/>
  <c r="F77" i="8"/>
  <c r="F78" i="16"/>
  <c r="F79" i="16"/>
  <c r="F80" i="16"/>
  <c r="F81" i="16"/>
  <c r="F82" i="16"/>
  <c r="F77" i="16"/>
  <c r="F78" i="15"/>
  <c r="F79" i="15"/>
  <c r="F80" i="15"/>
  <c r="F81" i="15"/>
  <c r="F82" i="15"/>
  <c r="F77" i="15"/>
  <c r="F78" i="3"/>
  <c r="F79" i="3"/>
  <c r="F80" i="3"/>
  <c r="F81" i="3"/>
  <c r="F82" i="3"/>
  <c r="F77" i="3"/>
  <c r="F78" i="2"/>
  <c r="F79" i="2"/>
  <c r="F80" i="2"/>
  <c r="F81" i="2"/>
  <c r="F82" i="2"/>
  <c r="F77" i="2"/>
  <c r="F78" i="9"/>
  <c r="F79" i="9"/>
  <c r="F80" i="9"/>
  <c r="F81" i="9"/>
  <c r="F82" i="9"/>
  <c r="F77" i="9"/>
  <c r="F78" i="7"/>
  <c r="F79" i="7"/>
  <c r="F80" i="7"/>
  <c r="F81" i="7"/>
  <c r="F82" i="7"/>
  <c r="F77" i="7"/>
  <c r="F34" i="39" l="1"/>
  <c r="E33" i="38"/>
  <c r="E34" i="38" s="1"/>
  <c r="E32" i="38"/>
  <c r="E33" i="37"/>
  <c r="E34" i="37" s="1"/>
  <c r="E32" i="37"/>
  <c r="E33" i="32"/>
  <c r="E34" i="32" s="1"/>
  <c r="E32" i="32"/>
  <c r="E33" i="34"/>
  <c r="E34" i="34" s="1"/>
  <c r="E32" i="34"/>
  <c r="E33" i="33"/>
  <c r="E34" i="33" s="1"/>
  <c r="E32" i="33"/>
  <c r="E33" i="36"/>
  <c r="E34" i="36" s="1"/>
  <c r="E32" i="36"/>
  <c r="E33" i="30"/>
  <c r="E34" i="30" s="1"/>
  <c r="E32" i="30"/>
  <c r="E33" i="29"/>
  <c r="E34" i="29" s="1"/>
  <c r="E32" i="29"/>
  <c r="E33" i="31"/>
  <c r="E34" i="31" s="1"/>
  <c r="E32" i="31"/>
  <c r="E33" i="28"/>
  <c r="E34" i="28" s="1"/>
  <c r="E32" i="28"/>
  <c r="E33" i="26"/>
  <c r="E34" i="26" s="1"/>
  <c r="E32" i="26"/>
  <c r="E33" i="27"/>
  <c r="E34" i="27" s="1"/>
  <c r="E32" i="27"/>
  <c r="E33" i="11"/>
  <c r="E32" i="11"/>
  <c r="E33" i="24"/>
  <c r="E32" i="24"/>
  <c r="E33" i="23"/>
  <c r="E32" i="23"/>
  <c r="E33" i="21"/>
  <c r="E32" i="21"/>
  <c r="E33" i="20"/>
  <c r="E32" i="20"/>
  <c r="E33" i="19"/>
  <c r="E32" i="19"/>
  <c r="E33" i="18"/>
  <c r="E32" i="18"/>
  <c r="E33" i="22"/>
  <c r="E32" i="22"/>
  <c r="E33" i="17"/>
  <c r="E32" i="17"/>
  <c r="E33" i="10"/>
  <c r="E32" i="10"/>
  <c r="E33" i="8"/>
  <c r="E32" i="8"/>
  <c r="E33" i="16"/>
  <c r="E32" i="16"/>
  <c r="E33" i="15"/>
  <c r="E32" i="15"/>
  <c r="E33" i="3"/>
  <c r="E32" i="3"/>
  <c r="E33" i="2"/>
  <c r="E32" i="2"/>
  <c r="E32" i="4"/>
  <c r="E33" i="4"/>
  <c r="E33" i="6"/>
  <c r="E33" i="7"/>
  <c r="E33" i="9"/>
  <c r="F78" i="4"/>
  <c r="F79" i="4"/>
  <c r="F80" i="4"/>
  <c r="F81" i="4"/>
  <c r="F82" i="4"/>
  <c r="F77" i="4"/>
  <c r="F48" i="26"/>
  <c r="F48" i="23"/>
  <c r="F48" i="19"/>
  <c r="F48" i="18"/>
  <c r="F48" i="15"/>
  <c r="E106" i="38"/>
  <c r="E105" i="38"/>
  <c r="E106" i="37"/>
  <c r="E105" i="37"/>
  <c r="E106" i="32"/>
  <c r="E105" i="32"/>
  <c r="E106" i="34"/>
  <c r="E105" i="34"/>
  <c r="E106" i="33"/>
  <c r="E105" i="33"/>
  <c r="E106" i="36"/>
  <c r="E105" i="36"/>
  <c r="E106" i="30"/>
  <c r="E105" i="30"/>
  <c r="E106" i="29"/>
  <c r="E105" i="29"/>
  <c r="E106" i="31"/>
  <c r="E105" i="31"/>
  <c r="E106" i="28"/>
  <c r="E105" i="28"/>
  <c r="E106" i="26"/>
  <c r="E105" i="26"/>
  <c r="E106" i="27"/>
  <c r="E105" i="27"/>
  <c r="E106" i="11"/>
  <c r="E105" i="11"/>
  <c r="E106" i="24"/>
  <c r="E105" i="24"/>
  <c r="E106" i="23"/>
  <c r="E105" i="23"/>
  <c r="E106" i="21"/>
  <c r="E105" i="21"/>
  <c r="E106" i="20"/>
  <c r="E105" i="20"/>
  <c r="E106" i="19"/>
  <c r="E105" i="19"/>
  <c r="E106" i="18"/>
  <c r="E105" i="18"/>
  <c r="E106" i="22"/>
  <c r="E105" i="22"/>
  <c r="F98" i="32"/>
  <c r="F98" i="36"/>
  <c r="E106" i="17"/>
  <c r="E105" i="17"/>
  <c r="E106" i="10"/>
  <c r="E105" i="10"/>
  <c r="E106" i="8"/>
  <c r="E105" i="8"/>
  <c r="E106" i="16"/>
  <c r="E105" i="16"/>
  <c r="E106" i="15"/>
  <c r="E105" i="15"/>
  <c r="E106" i="3"/>
  <c r="E105" i="3"/>
  <c r="E106" i="2"/>
  <c r="E105" i="2"/>
  <c r="F92" i="38"/>
  <c r="F87" i="38"/>
  <c r="E87" i="38"/>
  <c r="E81" i="38"/>
  <c r="E80" i="38"/>
  <c r="E79" i="38"/>
  <c r="E78" i="38"/>
  <c r="E77" i="38"/>
  <c r="E83" i="38" s="1"/>
  <c r="E72" i="38"/>
  <c r="E70" i="38"/>
  <c r="E69" i="38"/>
  <c r="E68" i="38"/>
  <c r="E67" i="38"/>
  <c r="F49" i="38"/>
  <c r="F56" i="38" s="1"/>
  <c r="F62" i="38" s="1"/>
  <c r="F48" i="38"/>
  <c r="E45" i="38"/>
  <c r="E39" i="38"/>
  <c r="F27" i="38"/>
  <c r="F25" i="38"/>
  <c r="F26" i="38" s="1"/>
  <c r="F24" i="38"/>
  <c r="F23" i="38"/>
  <c r="F28" i="38" s="1"/>
  <c r="F92" i="37"/>
  <c r="F87" i="37"/>
  <c r="E87" i="37"/>
  <c r="E83" i="37"/>
  <c r="E81" i="37"/>
  <c r="E80" i="37"/>
  <c r="E79" i="37"/>
  <c r="E78" i="37"/>
  <c r="E77" i="37"/>
  <c r="E72" i="37"/>
  <c r="E70" i="37"/>
  <c r="E71" i="37" s="1"/>
  <c r="E69" i="37"/>
  <c r="E68" i="37"/>
  <c r="E67" i="37"/>
  <c r="F49" i="37"/>
  <c r="F48" i="37"/>
  <c r="E39" i="37"/>
  <c r="E45" i="37" s="1"/>
  <c r="F27" i="37"/>
  <c r="F25" i="37"/>
  <c r="F26" i="37" s="1"/>
  <c r="F24" i="37"/>
  <c r="F23" i="37"/>
  <c r="F92" i="36"/>
  <c r="F87" i="36"/>
  <c r="E87" i="36"/>
  <c r="E83" i="36"/>
  <c r="E81" i="36"/>
  <c r="E80" i="36"/>
  <c r="E79" i="36"/>
  <c r="E78" i="36"/>
  <c r="E77" i="36"/>
  <c r="E72" i="36"/>
  <c r="E70" i="36"/>
  <c r="E71" i="36" s="1"/>
  <c r="E69" i="36"/>
  <c r="E68" i="36"/>
  <c r="E67" i="36"/>
  <c r="F49" i="36"/>
  <c r="F48" i="36"/>
  <c r="F56" i="36" s="1"/>
  <c r="F62" i="36" s="1"/>
  <c r="E39" i="36"/>
  <c r="E45" i="36" s="1"/>
  <c r="F27" i="36"/>
  <c r="F25" i="36"/>
  <c r="F26" i="36" s="1"/>
  <c r="F24" i="36"/>
  <c r="F28" i="36" s="1"/>
  <c r="F23" i="36"/>
  <c r="F92" i="34"/>
  <c r="F87" i="34"/>
  <c r="E87" i="34"/>
  <c r="E81" i="34"/>
  <c r="E80" i="34"/>
  <c r="E79" i="34"/>
  <c r="E78" i="34"/>
  <c r="E77" i="34"/>
  <c r="E83" i="34" s="1"/>
  <c r="E72" i="34"/>
  <c r="E70" i="34"/>
  <c r="E69" i="34"/>
  <c r="E68" i="34"/>
  <c r="E67" i="34"/>
  <c r="F49" i="34"/>
  <c r="F56" i="34" s="1"/>
  <c r="F62" i="34" s="1"/>
  <c r="F48" i="34"/>
  <c r="E45" i="34"/>
  <c r="E39" i="34"/>
  <c r="F27" i="34"/>
  <c r="F25" i="34"/>
  <c r="F26" i="34" s="1"/>
  <c r="F24" i="34"/>
  <c r="F28" i="34" s="1"/>
  <c r="F23" i="34"/>
  <c r="F92" i="33"/>
  <c r="F87" i="33"/>
  <c r="E87" i="33"/>
  <c r="E83" i="33"/>
  <c r="E81" i="33"/>
  <c r="E80" i="33"/>
  <c r="E79" i="33"/>
  <c r="E78" i="33"/>
  <c r="E77" i="33"/>
  <c r="E72" i="33"/>
  <c r="E70" i="33"/>
  <c r="E69" i="33"/>
  <c r="E68" i="33"/>
  <c r="E67" i="33"/>
  <c r="F49" i="33"/>
  <c r="F48" i="33"/>
  <c r="E39" i="33"/>
  <c r="E45" i="33" s="1"/>
  <c r="F27" i="33"/>
  <c r="F25" i="33"/>
  <c r="F26" i="33" s="1"/>
  <c r="F24" i="33"/>
  <c r="F28" i="33" s="1"/>
  <c r="F23" i="33"/>
  <c r="F92" i="32"/>
  <c r="F87" i="32"/>
  <c r="E87" i="32"/>
  <c r="E83" i="32"/>
  <c r="E81" i="32"/>
  <c r="E80" i="32"/>
  <c r="E79" i="32"/>
  <c r="E78" i="32"/>
  <c r="E77" i="32"/>
  <c r="E72" i="32"/>
  <c r="E70" i="32"/>
  <c r="E71" i="32" s="1"/>
  <c r="E69" i="32"/>
  <c r="E68" i="32"/>
  <c r="E67" i="32"/>
  <c r="E73" i="32" s="1"/>
  <c r="F49" i="32"/>
  <c r="F48" i="32"/>
  <c r="F56" i="32" s="1"/>
  <c r="F62" i="32" s="1"/>
  <c r="E39" i="32"/>
  <c r="E45" i="32" s="1"/>
  <c r="F27" i="32"/>
  <c r="F25" i="32"/>
  <c r="F26" i="32" s="1"/>
  <c r="F24" i="32"/>
  <c r="F28" i="32" s="1"/>
  <c r="F23" i="32"/>
  <c r="F98" i="31"/>
  <c r="F92" i="31"/>
  <c r="F87" i="31"/>
  <c r="E87" i="31"/>
  <c r="E81" i="31"/>
  <c r="E80" i="31"/>
  <c r="E79" i="31"/>
  <c r="E78" i="31"/>
  <c r="E77" i="31"/>
  <c r="E83" i="31" s="1"/>
  <c r="E72" i="31"/>
  <c r="E70" i="31"/>
  <c r="E69" i="31"/>
  <c r="E68" i="31"/>
  <c r="E67" i="31"/>
  <c r="F49" i="31"/>
  <c r="F56" i="31" s="1"/>
  <c r="F62" i="31" s="1"/>
  <c r="F48" i="31"/>
  <c r="E45" i="31"/>
  <c r="E39" i="31"/>
  <c r="F27" i="31"/>
  <c r="F25" i="31"/>
  <c r="F26" i="31" s="1"/>
  <c r="F24" i="31"/>
  <c r="F23" i="31"/>
  <c r="F87" i="30"/>
  <c r="F92" i="30" s="1"/>
  <c r="E87" i="30"/>
  <c r="E81" i="30"/>
  <c r="E80" i="30"/>
  <c r="E79" i="30"/>
  <c r="E78" i="30"/>
  <c r="E83" i="30" s="1"/>
  <c r="E77" i="30"/>
  <c r="E72" i="30"/>
  <c r="E70" i="30"/>
  <c r="E69" i="30"/>
  <c r="E68" i="30"/>
  <c r="E67" i="30"/>
  <c r="F49" i="30"/>
  <c r="F56" i="30" s="1"/>
  <c r="F62" i="30" s="1"/>
  <c r="F48" i="30"/>
  <c r="E45" i="30"/>
  <c r="E71" i="30" s="1"/>
  <c r="E39" i="30"/>
  <c r="F27" i="30"/>
  <c r="F24" i="30"/>
  <c r="F23" i="30"/>
  <c r="F25" i="30" s="1"/>
  <c r="F26" i="30" s="1"/>
  <c r="F87" i="29"/>
  <c r="F92" i="29" s="1"/>
  <c r="E87" i="29"/>
  <c r="E81" i="29"/>
  <c r="E80" i="29"/>
  <c r="E79" i="29"/>
  <c r="E78" i="29"/>
  <c r="E77" i="29"/>
  <c r="E83" i="29" s="1"/>
  <c r="E72" i="29"/>
  <c r="E70" i="29"/>
  <c r="E69" i="29"/>
  <c r="E68" i="29"/>
  <c r="E67" i="29"/>
  <c r="F49" i="29"/>
  <c r="F56" i="29" s="1"/>
  <c r="F62" i="29" s="1"/>
  <c r="F48" i="29"/>
  <c r="E45" i="29"/>
  <c r="E71" i="29" s="1"/>
  <c r="E39" i="29"/>
  <c r="F27" i="29"/>
  <c r="F24" i="29"/>
  <c r="F23" i="29"/>
  <c r="F25" i="29" s="1"/>
  <c r="F26" i="29" s="1"/>
  <c r="F87" i="28"/>
  <c r="F92" i="28" s="1"/>
  <c r="E87" i="28"/>
  <c r="E81" i="28"/>
  <c r="E80" i="28"/>
  <c r="E79" i="28"/>
  <c r="E78" i="28"/>
  <c r="E83" i="28" s="1"/>
  <c r="E77" i="28"/>
  <c r="E72" i="28"/>
  <c r="E70" i="28"/>
  <c r="E69" i="28"/>
  <c r="E68" i="28"/>
  <c r="E67" i="28"/>
  <c r="F49" i="28"/>
  <c r="F56" i="28" s="1"/>
  <c r="F62" i="28" s="1"/>
  <c r="F48" i="28"/>
  <c r="E45" i="28"/>
  <c r="E71" i="28" s="1"/>
  <c r="E39" i="28"/>
  <c r="F27" i="28"/>
  <c r="F24" i="28"/>
  <c r="F23" i="28"/>
  <c r="F25" i="28" s="1"/>
  <c r="F26" i="28" s="1"/>
  <c r="F98" i="27"/>
  <c r="F87" i="27"/>
  <c r="F92" i="27" s="1"/>
  <c r="E87" i="27"/>
  <c r="E81" i="27"/>
  <c r="E80" i="27"/>
  <c r="E79" i="27"/>
  <c r="E78" i="27"/>
  <c r="E83" i="27" s="1"/>
  <c r="E77" i="27"/>
  <c r="E72" i="27"/>
  <c r="E70" i="27"/>
  <c r="E69" i="27"/>
  <c r="E68" i="27"/>
  <c r="E67" i="27"/>
  <c r="F49" i="27"/>
  <c r="F48" i="27"/>
  <c r="E39" i="27"/>
  <c r="E45" i="27" s="1"/>
  <c r="E71" i="27" s="1"/>
  <c r="F27" i="27"/>
  <c r="F24" i="27"/>
  <c r="F23" i="27"/>
  <c r="F25" i="27" s="1"/>
  <c r="F26" i="27" s="1"/>
  <c r="F98" i="26"/>
  <c r="F87" i="26"/>
  <c r="F92" i="26" s="1"/>
  <c r="E87" i="26"/>
  <c r="E81" i="26"/>
  <c r="E80" i="26"/>
  <c r="E79" i="26"/>
  <c r="E78" i="26"/>
  <c r="E83" i="26" s="1"/>
  <c r="E77" i="26"/>
  <c r="E72" i="26"/>
  <c r="E70" i="26"/>
  <c r="E69" i="26"/>
  <c r="E68" i="26"/>
  <c r="E67" i="26"/>
  <c r="F49" i="26"/>
  <c r="F56" i="26" s="1"/>
  <c r="F62" i="26" s="1"/>
  <c r="E45" i="26"/>
  <c r="E71" i="26" s="1"/>
  <c r="E39" i="26"/>
  <c r="F27" i="26"/>
  <c r="F24" i="26"/>
  <c r="F23" i="26"/>
  <c r="F25" i="26" s="1"/>
  <c r="F26" i="26" s="1"/>
  <c r="F85" i="25"/>
  <c r="F90" i="25" s="1"/>
  <c r="E85" i="25"/>
  <c r="E81" i="25"/>
  <c r="F54" i="25"/>
  <c r="E45" i="25"/>
  <c r="F27" i="25"/>
  <c r="F24" i="25"/>
  <c r="F23" i="25"/>
  <c r="F25" i="25" s="1"/>
  <c r="F26" i="25" s="1"/>
  <c r="F60" i="25" l="1"/>
  <c r="F56" i="37"/>
  <c r="F62" i="37" s="1"/>
  <c r="F56" i="33"/>
  <c r="F62" i="33" s="1"/>
  <c r="F56" i="27"/>
  <c r="F62" i="27" s="1"/>
  <c r="F123" i="36"/>
  <c r="F33" i="36"/>
  <c r="F32" i="36"/>
  <c r="F123" i="38"/>
  <c r="F33" i="38"/>
  <c r="F32" i="38"/>
  <c r="F34" i="38" s="1"/>
  <c r="F60" i="38" s="1"/>
  <c r="F28" i="37"/>
  <c r="E73" i="36"/>
  <c r="E73" i="37"/>
  <c r="E71" i="38"/>
  <c r="E73" i="38"/>
  <c r="F32" i="33"/>
  <c r="F123" i="33"/>
  <c r="F33" i="33"/>
  <c r="F123" i="32"/>
  <c r="F32" i="32"/>
  <c r="F33" i="32"/>
  <c r="F123" i="34"/>
  <c r="F32" i="34"/>
  <c r="F33" i="34"/>
  <c r="E71" i="33"/>
  <c r="E71" i="34"/>
  <c r="F28" i="31"/>
  <c r="E71" i="31"/>
  <c r="E73" i="31"/>
  <c r="E73" i="30"/>
  <c r="F28" i="30"/>
  <c r="E73" i="29"/>
  <c r="F28" i="29"/>
  <c r="E73" i="28"/>
  <c r="F28" i="28"/>
  <c r="E73" i="27"/>
  <c r="F28" i="27"/>
  <c r="E73" i="26"/>
  <c r="F28" i="26"/>
  <c r="F28" i="25"/>
  <c r="E71" i="25"/>
  <c r="E136" i="25" s="1"/>
  <c r="F34" i="33" l="1"/>
  <c r="F60" i="33" s="1"/>
  <c r="F34" i="36"/>
  <c r="F60" i="36" s="1"/>
  <c r="F44" i="38"/>
  <c r="F67" i="38" s="1"/>
  <c r="F39" i="38"/>
  <c r="F41" i="38"/>
  <c r="F72" i="38"/>
  <c r="F40" i="38"/>
  <c r="F42" i="38"/>
  <c r="F43" i="38"/>
  <c r="F32" i="37"/>
  <c r="F123" i="37"/>
  <c r="F33" i="37"/>
  <c r="F71" i="38"/>
  <c r="F68" i="38"/>
  <c r="F69" i="38"/>
  <c r="F37" i="38"/>
  <c r="F38" i="38"/>
  <c r="F34" i="34"/>
  <c r="F71" i="34" s="1"/>
  <c r="E73" i="34"/>
  <c r="E73" i="33"/>
  <c r="F34" i="32"/>
  <c r="F32" i="31"/>
  <c r="F123" i="31"/>
  <c r="F33" i="31"/>
  <c r="F32" i="30"/>
  <c r="F123" i="30"/>
  <c r="F33" i="30"/>
  <c r="F32" i="29"/>
  <c r="F123" i="29"/>
  <c r="F33" i="29"/>
  <c r="F32" i="28"/>
  <c r="F123" i="28"/>
  <c r="F33" i="28"/>
  <c r="F33" i="27"/>
  <c r="F32" i="27"/>
  <c r="F123" i="27"/>
  <c r="F32" i="26"/>
  <c r="F123" i="26"/>
  <c r="F33" i="26"/>
  <c r="F121" i="25"/>
  <c r="F40" i="33" l="1"/>
  <c r="F34" i="25"/>
  <c r="F71" i="33"/>
  <c r="F42" i="33"/>
  <c r="F39" i="33"/>
  <c r="F68" i="36"/>
  <c r="F46" i="39"/>
  <c r="F60" i="39" s="1"/>
  <c r="F62" i="39" s="1"/>
  <c r="F38" i="36"/>
  <c r="F44" i="36"/>
  <c r="F67" i="36" s="1"/>
  <c r="F71" i="36"/>
  <c r="F44" i="33"/>
  <c r="F67" i="33" s="1"/>
  <c r="F69" i="33"/>
  <c r="F37" i="33"/>
  <c r="F39" i="36"/>
  <c r="F72" i="36"/>
  <c r="F41" i="36"/>
  <c r="F38" i="33"/>
  <c r="F68" i="33"/>
  <c r="F43" i="33"/>
  <c r="F41" i="33"/>
  <c r="F69" i="36"/>
  <c r="F43" i="36"/>
  <c r="F72" i="33"/>
  <c r="F34" i="31"/>
  <c r="F60" i="31" s="1"/>
  <c r="F37" i="36"/>
  <c r="F42" i="36"/>
  <c r="F40" i="36"/>
  <c r="F34" i="30"/>
  <c r="F68" i="30" s="1"/>
  <c r="F34" i="27"/>
  <c r="F60" i="27" s="1"/>
  <c r="F34" i="28"/>
  <c r="F44" i="28" s="1"/>
  <c r="F67" i="28" s="1"/>
  <c r="F34" i="37"/>
  <c r="F68" i="37" s="1"/>
  <c r="F34" i="29"/>
  <c r="F39" i="29" s="1"/>
  <c r="F45" i="38"/>
  <c r="F61" i="38" s="1"/>
  <c r="F63" i="38" s="1"/>
  <c r="F60" i="34"/>
  <c r="F41" i="34"/>
  <c r="F37" i="34"/>
  <c r="F42" i="34"/>
  <c r="F39" i="34"/>
  <c r="F40" i="34"/>
  <c r="F69" i="34"/>
  <c r="F43" i="34"/>
  <c r="F38" i="34"/>
  <c r="F68" i="34"/>
  <c r="F72" i="34"/>
  <c r="F44" i="34"/>
  <c r="F67" i="34" s="1"/>
  <c r="F60" i="32"/>
  <c r="F71" i="32"/>
  <c r="F42" i="32"/>
  <c r="F68" i="32"/>
  <c r="F40" i="32"/>
  <c r="F69" i="32"/>
  <c r="F44" i="32"/>
  <c r="F67" i="32" s="1"/>
  <c r="F41" i="32"/>
  <c r="F39" i="32"/>
  <c r="F38" i="32"/>
  <c r="F43" i="32"/>
  <c r="F72" i="32"/>
  <c r="F37" i="32"/>
  <c r="F44" i="31"/>
  <c r="F67" i="31" s="1"/>
  <c r="F72" i="31"/>
  <c r="F37" i="31"/>
  <c r="F43" i="31"/>
  <c r="F68" i="31"/>
  <c r="F34" i="26"/>
  <c r="F43" i="25" l="1"/>
  <c r="F68" i="25"/>
  <c r="F44" i="25"/>
  <c r="F70" i="25"/>
  <c r="F42" i="25"/>
  <c r="F65" i="25"/>
  <c r="F67" i="25"/>
  <c r="F66" i="25"/>
  <c r="F69" i="25"/>
  <c r="F78" i="39"/>
  <c r="F76" i="39"/>
  <c r="F81" i="39"/>
  <c r="F79" i="39"/>
  <c r="F80" i="39"/>
  <c r="F77" i="39"/>
  <c r="F38" i="31"/>
  <c r="F42" i="37"/>
  <c r="F58" i="25"/>
  <c r="F37" i="25"/>
  <c r="F40" i="25"/>
  <c r="F39" i="25"/>
  <c r="F38" i="25"/>
  <c r="F41" i="25"/>
  <c r="F38" i="27"/>
  <c r="F45" i="33"/>
  <c r="F61" i="33" s="1"/>
  <c r="F63" i="33" s="1"/>
  <c r="F71" i="37"/>
  <c r="F40" i="31"/>
  <c r="F42" i="31"/>
  <c r="F39" i="31"/>
  <c r="F41" i="31"/>
  <c r="F40" i="37"/>
  <c r="F123" i="39"/>
  <c r="F72" i="39"/>
  <c r="F124" i="39" s="1"/>
  <c r="F69" i="29"/>
  <c r="F37" i="29"/>
  <c r="F38" i="37"/>
  <c r="F43" i="27"/>
  <c r="F39" i="30"/>
  <c r="F71" i="31"/>
  <c r="F69" i="31"/>
  <c r="F72" i="37"/>
  <c r="F71" i="27"/>
  <c r="F45" i="36"/>
  <c r="F61" i="36" s="1"/>
  <c r="F63" i="36" s="1"/>
  <c r="F124" i="36" s="1"/>
  <c r="F37" i="27"/>
  <c r="F44" i="27"/>
  <c r="F67" i="27" s="1"/>
  <c r="F41" i="27"/>
  <c r="F40" i="27"/>
  <c r="F39" i="27"/>
  <c r="F72" i="27"/>
  <c r="F43" i="37"/>
  <c r="F37" i="37"/>
  <c r="F60" i="37"/>
  <c r="F42" i="30"/>
  <c r="F60" i="30"/>
  <c r="F41" i="30"/>
  <c r="F72" i="30"/>
  <c r="F44" i="30"/>
  <c r="F67" i="30" s="1"/>
  <c r="F69" i="30"/>
  <c r="F38" i="30"/>
  <c r="F71" i="30"/>
  <c r="F42" i="27"/>
  <c r="F68" i="27"/>
  <c r="F43" i="30"/>
  <c r="F40" i="30"/>
  <c r="F37" i="30"/>
  <c r="F69" i="27"/>
  <c r="F39" i="28"/>
  <c r="F43" i="28"/>
  <c r="F68" i="28"/>
  <c r="F72" i="28"/>
  <c r="F71" i="28"/>
  <c r="F37" i="28"/>
  <c r="F45" i="32"/>
  <c r="F61" i="32" s="1"/>
  <c r="F63" i="32" s="1"/>
  <c r="F60" i="28"/>
  <c r="F40" i="28"/>
  <c r="F41" i="28"/>
  <c r="F42" i="28"/>
  <c r="F38" i="28"/>
  <c r="F69" i="28"/>
  <c r="F39" i="37"/>
  <c r="F69" i="37"/>
  <c r="F41" i="37"/>
  <c r="F44" i="37"/>
  <c r="F67" i="37" s="1"/>
  <c r="F45" i="34"/>
  <c r="F61" i="34" s="1"/>
  <c r="F63" i="34" s="1"/>
  <c r="F60" i="29"/>
  <c r="F42" i="29"/>
  <c r="F43" i="29"/>
  <c r="F71" i="29"/>
  <c r="F44" i="29"/>
  <c r="F67" i="29" s="1"/>
  <c r="F41" i="29"/>
  <c r="F40" i="29"/>
  <c r="F72" i="29"/>
  <c r="F38" i="29"/>
  <c r="F68" i="29"/>
  <c r="F124" i="38"/>
  <c r="F70" i="38"/>
  <c r="F73" i="38" s="1"/>
  <c r="F124" i="33"/>
  <c r="F70" i="33"/>
  <c r="F73" i="33" s="1"/>
  <c r="F60" i="26"/>
  <c r="F68" i="26"/>
  <c r="F69" i="26"/>
  <c r="F44" i="26"/>
  <c r="F67" i="26" s="1"/>
  <c r="F43" i="26"/>
  <c r="F41" i="26"/>
  <c r="F37" i="26"/>
  <c r="F42" i="26"/>
  <c r="F71" i="26"/>
  <c r="F40" i="26"/>
  <c r="F39" i="26"/>
  <c r="F38" i="26"/>
  <c r="F72" i="26"/>
  <c r="F82" i="39" l="1"/>
  <c r="F90" i="39" s="1"/>
  <c r="F92" i="39" s="1"/>
  <c r="F125" i="39" s="1"/>
  <c r="F45" i="31"/>
  <c r="F61" i="31" s="1"/>
  <c r="F63" i="31" s="1"/>
  <c r="F45" i="25"/>
  <c r="F70" i="36"/>
  <c r="F73" i="36" s="1"/>
  <c r="F125" i="36" s="1"/>
  <c r="F45" i="27"/>
  <c r="F61" i="27" s="1"/>
  <c r="F63" i="27" s="1"/>
  <c r="F124" i="27" s="1"/>
  <c r="F45" i="30"/>
  <c r="F61" i="30" s="1"/>
  <c r="F63" i="30" s="1"/>
  <c r="F70" i="30" s="1"/>
  <c r="F73" i="30" s="1"/>
  <c r="F45" i="28"/>
  <c r="F61" i="28" s="1"/>
  <c r="F63" i="28" s="1"/>
  <c r="F124" i="28" s="1"/>
  <c r="F45" i="29"/>
  <c r="F61" i="29" s="1"/>
  <c r="F63" i="29" s="1"/>
  <c r="F124" i="29" s="1"/>
  <c r="F45" i="37"/>
  <c r="F61" i="37" s="1"/>
  <c r="F63" i="37" s="1"/>
  <c r="F124" i="37" s="1"/>
  <c r="F45" i="26"/>
  <c r="F61" i="26" s="1"/>
  <c r="F63" i="26" s="1"/>
  <c r="F125" i="38"/>
  <c r="F125" i="33"/>
  <c r="F124" i="32"/>
  <c r="F70" i="32"/>
  <c r="F73" i="32" s="1"/>
  <c r="F124" i="34"/>
  <c r="F70" i="34"/>
  <c r="F73" i="34" s="1"/>
  <c r="F124" i="31"/>
  <c r="F70" i="31"/>
  <c r="F73" i="31" s="1"/>
  <c r="F70" i="27"/>
  <c r="F73" i="27" s="1"/>
  <c r="F59" i="25" l="1"/>
  <c r="F61" i="25" s="1"/>
  <c r="F122" i="25" s="1"/>
  <c r="F124" i="30"/>
  <c r="F70" i="28"/>
  <c r="F73" i="28" s="1"/>
  <c r="F125" i="28" s="1"/>
  <c r="F70" i="29"/>
  <c r="F73" i="29" s="1"/>
  <c r="F125" i="29" s="1"/>
  <c r="F70" i="37"/>
  <c r="F73" i="37" s="1"/>
  <c r="F125" i="37" s="1"/>
  <c r="F83" i="38"/>
  <c r="F91" i="38" s="1"/>
  <c r="F93" i="38" s="1"/>
  <c r="F83" i="36"/>
  <c r="F91" i="36" s="1"/>
  <c r="F93" i="36" s="1"/>
  <c r="F125" i="32"/>
  <c r="F83" i="33"/>
  <c r="F91" i="33" s="1"/>
  <c r="F93" i="33" s="1"/>
  <c r="F125" i="34"/>
  <c r="F125" i="31"/>
  <c r="F125" i="30"/>
  <c r="F83" i="28"/>
  <c r="F91" i="28" s="1"/>
  <c r="F93" i="28" s="1"/>
  <c r="F125" i="27"/>
  <c r="F124" i="26"/>
  <c r="F70" i="26"/>
  <c r="F73" i="26" s="1"/>
  <c r="F76" i="25" l="1"/>
  <c r="F80" i="25"/>
  <c r="F79" i="25"/>
  <c r="F77" i="25"/>
  <c r="F75" i="25"/>
  <c r="F78" i="25"/>
  <c r="F71" i="25"/>
  <c r="F123" i="25" s="1"/>
  <c r="F83" i="30"/>
  <c r="F91" i="30" s="1"/>
  <c r="F93" i="30" s="1"/>
  <c r="F126" i="30" s="1"/>
  <c r="F126" i="36"/>
  <c r="F126" i="38"/>
  <c r="F83" i="32"/>
  <c r="F91" i="32" s="1"/>
  <c r="F93" i="32" s="1"/>
  <c r="F126" i="33"/>
  <c r="F83" i="34"/>
  <c r="F91" i="34" s="1"/>
  <c r="F93" i="34" s="1"/>
  <c r="F83" i="31"/>
  <c r="F91" i="31" s="1"/>
  <c r="F93" i="31" s="1"/>
  <c r="F83" i="29"/>
  <c r="F91" i="29" s="1"/>
  <c r="F93" i="29" s="1"/>
  <c r="F126" i="28"/>
  <c r="F83" i="27"/>
  <c r="F91" i="27" s="1"/>
  <c r="F93" i="27" s="1"/>
  <c r="F125" i="26"/>
  <c r="F81" i="25" l="1"/>
  <c r="F89" i="25" s="1"/>
  <c r="F91" i="25" s="1"/>
  <c r="F124" i="25" s="1"/>
  <c r="F83" i="37"/>
  <c r="F91" i="37" s="1"/>
  <c r="F93" i="37" s="1"/>
  <c r="F126" i="37" s="1"/>
  <c r="F126" i="32"/>
  <c r="F126" i="34"/>
  <c r="F126" i="31"/>
  <c r="F126" i="29"/>
  <c r="F126" i="27"/>
  <c r="F83" i="26"/>
  <c r="F91" i="26" s="1"/>
  <c r="F93" i="26" s="1"/>
  <c r="F126" i="26" l="1"/>
  <c r="F87" i="24" l="1"/>
  <c r="F92" i="24" s="1"/>
  <c r="E87" i="24"/>
  <c r="E81" i="24"/>
  <c r="E80" i="24"/>
  <c r="E79" i="24"/>
  <c r="E78" i="24"/>
  <c r="E77" i="24"/>
  <c r="E83" i="24" s="1"/>
  <c r="E72" i="24"/>
  <c r="E70" i="24"/>
  <c r="E69" i="24"/>
  <c r="E68" i="24"/>
  <c r="E67" i="24"/>
  <c r="F49" i="24"/>
  <c r="F56" i="24" s="1"/>
  <c r="F62" i="24" s="1"/>
  <c r="F48" i="24"/>
  <c r="E45" i="24"/>
  <c r="E71" i="24" s="1"/>
  <c r="E39" i="24"/>
  <c r="E34" i="24"/>
  <c r="F27" i="24"/>
  <c r="F24" i="24"/>
  <c r="F23" i="24"/>
  <c r="F25" i="24" s="1"/>
  <c r="F26" i="24" s="1"/>
  <c r="F98" i="23"/>
  <c r="F87" i="23"/>
  <c r="F92" i="23" s="1"/>
  <c r="E87" i="23"/>
  <c r="E81" i="23"/>
  <c r="E80" i="23"/>
  <c r="E79" i="23"/>
  <c r="E78" i="23"/>
  <c r="E83" i="23" s="1"/>
  <c r="E77" i="23"/>
  <c r="E72" i="23"/>
  <c r="E70" i="23"/>
  <c r="E69" i="23"/>
  <c r="E68" i="23"/>
  <c r="E67" i="23"/>
  <c r="F49" i="23"/>
  <c r="F56" i="23" s="1"/>
  <c r="F62" i="23" s="1"/>
  <c r="E45" i="23"/>
  <c r="E71" i="23" s="1"/>
  <c r="E39" i="23"/>
  <c r="E34" i="23"/>
  <c r="F27" i="23"/>
  <c r="F24" i="23"/>
  <c r="F23" i="23"/>
  <c r="F25" i="23" s="1"/>
  <c r="F26" i="23" s="1"/>
  <c r="F98" i="22"/>
  <c r="F87" i="22"/>
  <c r="F92" i="22" s="1"/>
  <c r="E87" i="22"/>
  <c r="E81" i="22"/>
  <c r="E80" i="22"/>
  <c r="E79" i="22"/>
  <c r="E78" i="22"/>
  <c r="E83" i="22" s="1"/>
  <c r="E77" i="22"/>
  <c r="E72" i="22"/>
  <c r="E70" i="22"/>
  <c r="E69" i="22"/>
  <c r="E68" i="22"/>
  <c r="E67" i="22"/>
  <c r="F49" i="22"/>
  <c r="F48" i="22"/>
  <c r="F56" i="22" s="1"/>
  <c r="F62" i="22" s="1"/>
  <c r="E39" i="22"/>
  <c r="E45" i="22" s="1"/>
  <c r="E71" i="22" s="1"/>
  <c r="E34" i="22"/>
  <c r="F27" i="22"/>
  <c r="F24" i="22"/>
  <c r="F23" i="22"/>
  <c r="F25" i="22" s="1"/>
  <c r="F26" i="22" s="1"/>
  <c r="F98" i="21"/>
  <c r="F87" i="21"/>
  <c r="F92" i="21" s="1"/>
  <c r="E87" i="21"/>
  <c r="E81" i="21"/>
  <c r="E80" i="21"/>
  <c r="E79" i="21"/>
  <c r="E78" i="21"/>
  <c r="E83" i="21" s="1"/>
  <c r="E77" i="21"/>
  <c r="E72" i="21"/>
  <c r="E70" i="21"/>
  <c r="E69" i="21"/>
  <c r="E68" i="21"/>
  <c r="E67" i="21"/>
  <c r="F49" i="21"/>
  <c r="F48" i="21"/>
  <c r="F56" i="21" s="1"/>
  <c r="F62" i="21" s="1"/>
  <c r="E39" i="21"/>
  <c r="E45" i="21" s="1"/>
  <c r="E71" i="21" s="1"/>
  <c r="E34" i="21"/>
  <c r="F27" i="21"/>
  <c r="F24" i="21"/>
  <c r="F23" i="21"/>
  <c r="F98" i="20"/>
  <c r="F87" i="20"/>
  <c r="F92" i="20" s="1"/>
  <c r="E87" i="20"/>
  <c r="E81" i="20"/>
  <c r="E80" i="20"/>
  <c r="E79" i="20"/>
  <c r="E78" i="20"/>
  <c r="E83" i="20" s="1"/>
  <c r="E77" i="20"/>
  <c r="E72" i="20"/>
  <c r="E70" i="20"/>
  <c r="E69" i="20"/>
  <c r="E68" i="20"/>
  <c r="E67" i="20"/>
  <c r="F49" i="20"/>
  <c r="F48" i="20"/>
  <c r="F56" i="20" s="1"/>
  <c r="F62" i="20" s="1"/>
  <c r="E39" i="20"/>
  <c r="E45" i="20" s="1"/>
  <c r="E71" i="20" s="1"/>
  <c r="E34" i="20"/>
  <c r="F27" i="20"/>
  <c r="F24" i="20"/>
  <c r="F23" i="20"/>
  <c r="F98" i="19"/>
  <c r="F87" i="19"/>
  <c r="F92" i="19" s="1"/>
  <c r="E87" i="19"/>
  <c r="E81" i="19"/>
  <c r="E80" i="19"/>
  <c r="E79" i="19"/>
  <c r="E78" i="19"/>
  <c r="E83" i="19" s="1"/>
  <c r="E77" i="19"/>
  <c r="E72" i="19"/>
  <c r="E70" i="19"/>
  <c r="E69" i="19"/>
  <c r="E68" i="19"/>
  <c r="E67" i="19"/>
  <c r="F49" i="19"/>
  <c r="F56" i="19" s="1"/>
  <c r="F62" i="19" s="1"/>
  <c r="E45" i="19"/>
  <c r="E71" i="19" s="1"/>
  <c r="E39" i="19"/>
  <c r="E34" i="19"/>
  <c r="F27" i="19"/>
  <c r="F24" i="19"/>
  <c r="F23" i="19"/>
  <c r="F25" i="19" s="1"/>
  <c r="F26" i="19" s="1"/>
  <c r="F123" i="18"/>
  <c r="F98" i="18"/>
  <c r="F87" i="18"/>
  <c r="F92" i="18" s="1"/>
  <c r="E87" i="18"/>
  <c r="E81" i="18"/>
  <c r="E80" i="18"/>
  <c r="E79" i="18"/>
  <c r="E78" i="18"/>
  <c r="E83" i="18" s="1"/>
  <c r="E77" i="18"/>
  <c r="E72" i="18"/>
  <c r="E70" i="18"/>
  <c r="E69" i="18"/>
  <c r="E68" i="18"/>
  <c r="E67" i="18"/>
  <c r="F49" i="18"/>
  <c r="F56" i="18" s="1"/>
  <c r="F62" i="18" s="1"/>
  <c r="E45" i="18"/>
  <c r="E71" i="18" s="1"/>
  <c r="E39" i="18"/>
  <c r="E34" i="18"/>
  <c r="F33" i="18"/>
  <c r="F28" i="18"/>
  <c r="F87" i="17"/>
  <c r="F92" i="17" s="1"/>
  <c r="E87" i="17"/>
  <c r="E81" i="17"/>
  <c r="E80" i="17"/>
  <c r="E79" i="17"/>
  <c r="E78" i="17"/>
  <c r="E77" i="17"/>
  <c r="E83" i="17" s="1"/>
  <c r="E72" i="17"/>
  <c r="E70" i="17"/>
  <c r="E69" i="17"/>
  <c r="E68" i="17"/>
  <c r="E67" i="17"/>
  <c r="F49" i="17"/>
  <c r="F56" i="17" s="1"/>
  <c r="F62" i="17" s="1"/>
  <c r="F48" i="17"/>
  <c r="E45" i="17"/>
  <c r="E71" i="17" s="1"/>
  <c r="E39" i="17"/>
  <c r="E34" i="17"/>
  <c r="F27" i="17"/>
  <c r="F24" i="17"/>
  <c r="F23" i="17"/>
  <c r="F25" i="17" s="1"/>
  <c r="F26" i="17" s="1"/>
  <c r="F98" i="16"/>
  <c r="F87" i="16"/>
  <c r="F92" i="16" s="1"/>
  <c r="E87" i="16"/>
  <c r="E81" i="16"/>
  <c r="E80" i="16"/>
  <c r="E79" i="16"/>
  <c r="E78" i="16"/>
  <c r="E83" i="16" s="1"/>
  <c r="E77" i="16"/>
  <c r="E72" i="16"/>
  <c r="E70" i="16"/>
  <c r="E69" i="16"/>
  <c r="E68" i="16"/>
  <c r="E67" i="16"/>
  <c r="F49" i="16"/>
  <c r="F48" i="16"/>
  <c r="F56" i="16" s="1"/>
  <c r="F62" i="16" s="1"/>
  <c r="E39" i="16"/>
  <c r="E45" i="16" s="1"/>
  <c r="E71" i="16" s="1"/>
  <c r="E34" i="16"/>
  <c r="F27" i="16"/>
  <c r="F24" i="16"/>
  <c r="F23" i="16"/>
  <c r="F25" i="16" s="1"/>
  <c r="F26" i="16" s="1"/>
  <c r="F98" i="15"/>
  <c r="F87" i="15"/>
  <c r="F92" i="15" s="1"/>
  <c r="E87" i="15"/>
  <c r="E81" i="15"/>
  <c r="E80" i="15"/>
  <c r="E79" i="15"/>
  <c r="E78" i="15"/>
  <c r="E83" i="15" s="1"/>
  <c r="E77" i="15"/>
  <c r="E72" i="15"/>
  <c r="E70" i="15"/>
  <c r="E69" i="15"/>
  <c r="E68" i="15"/>
  <c r="E67" i="15"/>
  <c r="F49" i="15"/>
  <c r="F56" i="15" s="1"/>
  <c r="F62" i="15" s="1"/>
  <c r="E45" i="15"/>
  <c r="E71" i="15" s="1"/>
  <c r="E39" i="15"/>
  <c r="E34" i="15"/>
  <c r="F27" i="15"/>
  <c r="F24" i="15"/>
  <c r="F23" i="15"/>
  <c r="F25" i="15" s="1"/>
  <c r="F26" i="15" s="1"/>
  <c r="E81" i="10"/>
  <c r="E80" i="10"/>
  <c r="E79" i="10"/>
  <c r="E78" i="10"/>
  <c r="E77" i="10"/>
  <c r="E83" i="10" s="1"/>
  <c r="E81" i="8"/>
  <c r="E80" i="8"/>
  <c r="E79" i="8"/>
  <c r="E78" i="8"/>
  <c r="E77" i="8"/>
  <c r="E83" i="8" s="1"/>
  <c r="E81" i="3"/>
  <c r="E80" i="3"/>
  <c r="E79" i="3"/>
  <c r="E78" i="3"/>
  <c r="E77" i="3"/>
  <c r="E83" i="3" s="1"/>
  <c r="E81" i="2"/>
  <c r="E80" i="2"/>
  <c r="E79" i="2"/>
  <c r="E78" i="2"/>
  <c r="E77" i="2"/>
  <c r="E83" i="2" s="1"/>
  <c r="E81" i="11"/>
  <c r="E80" i="11"/>
  <c r="E79" i="11"/>
  <c r="E78" i="11"/>
  <c r="E83" i="11" s="1"/>
  <c r="E77" i="11"/>
  <c r="E81" i="9"/>
  <c r="E80" i="9"/>
  <c r="E79" i="9"/>
  <c r="E78" i="9"/>
  <c r="E77" i="9"/>
  <c r="E83" i="9" s="1"/>
  <c r="E81" i="7"/>
  <c r="E80" i="7"/>
  <c r="E79" i="7"/>
  <c r="E78" i="7"/>
  <c r="E77" i="7"/>
  <c r="E83" i="7" s="1"/>
  <c r="E81" i="6"/>
  <c r="E80" i="6"/>
  <c r="E79" i="6"/>
  <c r="E78" i="6"/>
  <c r="E77" i="6"/>
  <c r="E72" i="10"/>
  <c r="E70" i="10"/>
  <c r="E71" i="10" s="1"/>
  <c r="E69" i="10"/>
  <c r="E68" i="10"/>
  <c r="E67" i="10"/>
  <c r="E72" i="8"/>
  <c r="E70" i="8"/>
  <c r="E71" i="8" s="1"/>
  <c r="E69" i="8"/>
  <c r="E68" i="8"/>
  <c r="E67" i="8"/>
  <c r="E72" i="3"/>
  <c r="E70" i="3"/>
  <c r="E71" i="3" s="1"/>
  <c r="E69" i="3"/>
  <c r="E68" i="3"/>
  <c r="E67" i="3"/>
  <c r="E72" i="2"/>
  <c r="E70" i="2"/>
  <c r="E71" i="2" s="1"/>
  <c r="E69" i="2"/>
  <c r="E68" i="2"/>
  <c r="E67" i="2"/>
  <c r="E72" i="11"/>
  <c r="E70" i="11"/>
  <c r="E71" i="11" s="1"/>
  <c r="E69" i="11"/>
  <c r="E68" i="11"/>
  <c r="E67" i="11"/>
  <c r="E72" i="9"/>
  <c r="E70" i="9"/>
  <c r="E69" i="9"/>
  <c r="E68" i="9"/>
  <c r="E67" i="9"/>
  <c r="E72" i="7"/>
  <c r="E70" i="7"/>
  <c r="E69" i="7"/>
  <c r="E68" i="7"/>
  <c r="E67" i="7"/>
  <c r="E72" i="6"/>
  <c r="E70" i="6"/>
  <c r="E69" i="6"/>
  <c r="E68" i="6"/>
  <c r="E67" i="6"/>
  <c r="E81" i="4"/>
  <c r="E80" i="4"/>
  <c r="E79" i="4"/>
  <c r="E78" i="4"/>
  <c r="E77" i="4"/>
  <c r="E72" i="4"/>
  <c r="E70" i="4"/>
  <c r="E69" i="4"/>
  <c r="E68" i="4"/>
  <c r="E67" i="4"/>
  <c r="E83" i="6" l="1"/>
  <c r="E73" i="24"/>
  <c r="F28" i="24"/>
  <c r="E73" i="23"/>
  <c r="F28" i="23"/>
  <c r="E73" i="22"/>
  <c r="F28" i="22"/>
  <c r="E73" i="21"/>
  <c r="F25" i="21"/>
  <c r="F26" i="21" s="1"/>
  <c r="F28" i="21" s="1"/>
  <c r="E73" i="20"/>
  <c r="F25" i="20"/>
  <c r="F26" i="20" s="1"/>
  <c r="E73" i="19"/>
  <c r="F28" i="19"/>
  <c r="E73" i="18"/>
  <c r="F32" i="18"/>
  <c r="F34" i="18" s="1"/>
  <c r="F72" i="18" s="1"/>
  <c r="E73" i="17"/>
  <c r="F28" i="17"/>
  <c r="E73" i="16"/>
  <c r="F28" i="16"/>
  <c r="E73" i="15"/>
  <c r="F28" i="15"/>
  <c r="E73" i="10"/>
  <c r="E73" i="8"/>
  <c r="E73" i="3"/>
  <c r="E73" i="2"/>
  <c r="E73" i="11"/>
  <c r="E39" i="11"/>
  <c r="E39" i="10"/>
  <c r="E39" i="8"/>
  <c r="E39" i="3"/>
  <c r="E39" i="2"/>
  <c r="F32" i="24" l="1"/>
  <c r="F123" i="24"/>
  <c r="F33" i="24"/>
  <c r="F32" i="23"/>
  <c r="F123" i="23"/>
  <c r="F33" i="23"/>
  <c r="F33" i="22"/>
  <c r="F32" i="22"/>
  <c r="F123" i="22"/>
  <c r="F33" i="21"/>
  <c r="F32" i="21"/>
  <c r="F123" i="21"/>
  <c r="F28" i="20"/>
  <c r="F32" i="19"/>
  <c r="F33" i="19"/>
  <c r="F123" i="19"/>
  <c r="F37" i="18"/>
  <c r="F68" i="18"/>
  <c r="F42" i="18"/>
  <c r="F69" i="18"/>
  <c r="F43" i="18"/>
  <c r="F71" i="18"/>
  <c r="F60" i="18"/>
  <c r="F41" i="18"/>
  <c r="F38" i="18"/>
  <c r="F44" i="18"/>
  <c r="F67" i="18" s="1"/>
  <c r="F40" i="18"/>
  <c r="F39" i="18"/>
  <c r="F32" i="17"/>
  <c r="F123" i="17"/>
  <c r="F33" i="17"/>
  <c r="F33" i="16"/>
  <c r="F32" i="16"/>
  <c r="F123" i="16"/>
  <c r="F32" i="15"/>
  <c r="F33" i="15"/>
  <c r="F123" i="15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86" i="14"/>
  <c r="G85" i="14"/>
  <c r="G84" i="14"/>
  <c r="G83" i="14"/>
  <c r="G82" i="14"/>
  <c r="G81" i="14"/>
  <c r="G80" i="14"/>
  <c r="G79" i="14"/>
  <c r="G78" i="14"/>
  <c r="G77" i="14"/>
  <c r="G87" i="14" s="1"/>
  <c r="G88" i="14" s="1"/>
  <c r="G71" i="14"/>
  <c r="G70" i="14"/>
  <c r="G69" i="14"/>
  <c r="G68" i="14"/>
  <c r="G67" i="14"/>
  <c r="G66" i="14"/>
  <c r="G65" i="14"/>
  <c r="G64" i="14"/>
  <c r="G63" i="14"/>
  <c r="G62" i="14"/>
  <c r="G56" i="14"/>
  <c r="G55" i="14"/>
  <c r="G54" i="14"/>
  <c r="G53" i="14"/>
  <c r="G52" i="14"/>
  <c r="G46" i="14"/>
  <c r="G45" i="14"/>
  <c r="G44" i="14"/>
  <c r="G43" i="14"/>
  <c r="G47" i="14" s="1"/>
  <c r="G48" i="14" s="1"/>
  <c r="G42" i="14"/>
  <c r="G36" i="14"/>
  <c r="G35" i="14"/>
  <c r="G34" i="14"/>
  <c r="G33" i="14"/>
  <c r="G32" i="14"/>
  <c r="G31" i="14"/>
  <c r="G30" i="14"/>
  <c r="G29" i="14"/>
  <c r="G37" i="14" s="1"/>
  <c r="G38" i="14" s="1"/>
  <c r="F98" i="4" s="1"/>
  <c r="G28" i="14"/>
  <c r="G22" i="14"/>
  <c r="G21" i="14"/>
  <c r="G20" i="14"/>
  <c r="G19" i="14"/>
  <c r="G18" i="14"/>
  <c r="G17" i="14"/>
  <c r="G16" i="14"/>
  <c r="G15" i="14"/>
  <c r="G23" i="14" s="1"/>
  <c r="G24" i="14" s="1"/>
  <c r="F98" i="3" s="1"/>
  <c r="G14" i="14"/>
  <c r="G8" i="14"/>
  <c r="G7" i="14"/>
  <c r="G6" i="14"/>
  <c r="G5" i="14"/>
  <c r="G4" i="14"/>
  <c r="G9" i="14" s="1"/>
  <c r="G10" i="14" s="1"/>
  <c r="F98" i="2" s="1"/>
  <c r="F85" i="12"/>
  <c r="F90" i="12" s="1"/>
  <c r="E85" i="12"/>
  <c r="E45" i="12"/>
  <c r="F27" i="12"/>
  <c r="F24" i="12"/>
  <c r="F23" i="12"/>
  <c r="F25" i="12" s="1"/>
  <c r="F92" i="11"/>
  <c r="F87" i="11"/>
  <c r="E87" i="11"/>
  <c r="F49" i="11"/>
  <c r="F56" i="11" s="1"/>
  <c r="F62" i="11" s="1"/>
  <c r="F48" i="11"/>
  <c r="E45" i="11"/>
  <c r="E34" i="11"/>
  <c r="F27" i="11"/>
  <c r="F25" i="11"/>
  <c r="F24" i="11"/>
  <c r="F23" i="11"/>
  <c r="F87" i="10"/>
  <c r="F92" i="10" s="1"/>
  <c r="E87" i="10"/>
  <c r="F49" i="10"/>
  <c r="F48" i="10"/>
  <c r="E45" i="10"/>
  <c r="E34" i="10"/>
  <c r="F27" i="10"/>
  <c r="F24" i="10"/>
  <c r="F23" i="10"/>
  <c r="F87" i="9"/>
  <c r="F92" i="9" s="1"/>
  <c r="E87" i="9"/>
  <c r="F49" i="9"/>
  <c r="F56" i="9" s="1"/>
  <c r="F62" i="9" s="1"/>
  <c r="E45" i="9"/>
  <c r="E71" i="9" s="1"/>
  <c r="E73" i="9" s="1"/>
  <c r="E34" i="9"/>
  <c r="F27" i="9"/>
  <c r="F24" i="9"/>
  <c r="F23" i="9"/>
  <c r="F87" i="8"/>
  <c r="F92" i="8" s="1"/>
  <c r="E87" i="8"/>
  <c r="F49" i="8"/>
  <c r="F48" i="8"/>
  <c r="F56" i="8" s="1"/>
  <c r="F62" i="8" s="1"/>
  <c r="E45" i="8"/>
  <c r="E34" i="8"/>
  <c r="F27" i="8"/>
  <c r="F24" i="8"/>
  <c r="F23" i="8"/>
  <c r="F25" i="8" s="1"/>
  <c r="F26" i="8" s="1"/>
  <c r="F98" i="7"/>
  <c r="F87" i="7"/>
  <c r="F92" i="7" s="1"/>
  <c r="E87" i="7"/>
  <c r="F49" i="7"/>
  <c r="E45" i="7"/>
  <c r="E71" i="7" s="1"/>
  <c r="E73" i="7" s="1"/>
  <c r="E34" i="7"/>
  <c r="F27" i="7"/>
  <c r="F26" i="7"/>
  <c r="F24" i="7"/>
  <c r="F23" i="7"/>
  <c r="F25" i="7" s="1"/>
  <c r="F87" i="6"/>
  <c r="F92" i="6" s="1"/>
  <c r="E87" i="6"/>
  <c r="F49" i="6"/>
  <c r="E45" i="6"/>
  <c r="E71" i="6" s="1"/>
  <c r="E73" i="6" s="1"/>
  <c r="E34" i="6"/>
  <c r="F27" i="6"/>
  <c r="F24" i="6"/>
  <c r="F23" i="6"/>
  <c r="F85" i="5"/>
  <c r="F90" i="5" s="1"/>
  <c r="E85" i="5"/>
  <c r="F54" i="5"/>
  <c r="E45" i="5"/>
  <c r="E71" i="5" s="1"/>
  <c r="A130" i="5" s="1"/>
  <c r="F27" i="5"/>
  <c r="F24" i="5"/>
  <c r="F23" i="5"/>
  <c r="F25" i="5" s="1"/>
  <c r="F26" i="5" s="1"/>
  <c r="F123" i="4"/>
  <c r="F87" i="4"/>
  <c r="F92" i="4" s="1"/>
  <c r="E87" i="4"/>
  <c r="E83" i="4"/>
  <c r="E73" i="4"/>
  <c r="F49" i="4"/>
  <c r="F62" i="4" s="1"/>
  <c r="E45" i="4"/>
  <c r="E71" i="4" s="1"/>
  <c r="E34" i="4"/>
  <c r="F28" i="4"/>
  <c r="F87" i="3"/>
  <c r="F92" i="3" s="1"/>
  <c r="E87" i="3"/>
  <c r="F56" i="3"/>
  <c r="F62" i="3" s="1"/>
  <c r="F49" i="3"/>
  <c r="F48" i="3"/>
  <c r="E45" i="3"/>
  <c r="E34" i="3"/>
  <c r="F27" i="3"/>
  <c r="F25" i="3"/>
  <c r="F26" i="3" s="1"/>
  <c r="F24" i="3"/>
  <c r="F23" i="3"/>
  <c r="F87" i="2"/>
  <c r="F92" i="2" s="1"/>
  <c r="E87" i="2"/>
  <c r="F49" i="2"/>
  <c r="F48" i="2"/>
  <c r="F56" i="2" s="1"/>
  <c r="F62" i="2" s="1"/>
  <c r="E45" i="2"/>
  <c r="E34" i="2"/>
  <c r="F27" i="2"/>
  <c r="F24" i="2"/>
  <c r="F23" i="2"/>
  <c r="J81" i="1"/>
  <c r="J74" i="1"/>
  <c r="J67" i="1"/>
  <c r="F60" i="12" l="1"/>
  <c r="E71" i="12"/>
  <c r="F34" i="21"/>
  <c r="F60" i="21" s="1"/>
  <c r="F34" i="15"/>
  <c r="F60" i="15" s="1"/>
  <c r="F28" i="5"/>
  <c r="F34" i="23"/>
  <c r="F71" i="23" s="1"/>
  <c r="F56" i="6"/>
  <c r="F62" i="6" s="1"/>
  <c r="F34" i="22"/>
  <c r="F60" i="22" s="1"/>
  <c r="F34" i="17"/>
  <c r="F60" i="17" s="1"/>
  <c r="F60" i="5"/>
  <c r="F34" i="24"/>
  <c r="F68" i="22"/>
  <c r="F33" i="20"/>
  <c r="F32" i="20"/>
  <c r="F123" i="20"/>
  <c r="F34" i="19"/>
  <c r="F45" i="18"/>
  <c r="F61" i="18" s="1"/>
  <c r="F63" i="18" s="1"/>
  <c r="F34" i="16"/>
  <c r="F39" i="15"/>
  <c r="F40" i="15"/>
  <c r="F25" i="2"/>
  <c r="F26" i="2" s="1"/>
  <c r="F25" i="9"/>
  <c r="F26" i="9" s="1"/>
  <c r="F28" i="9"/>
  <c r="F25" i="10"/>
  <c r="F26" i="10" s="1"/>
  <c r="F26" i="12"/>
  <c r="F28" i="12" s="1"/>
  <c r="F32" i="4"/>
  <c r="F25" i="6"/>
  <c r="F26" i="6" s="1"/>
  <c r="F28" i="3"/>
  <c r="F33" i="4"/>
  <c r="F28" i="8"/>
  <c r="F26" i="11"/>
  <c r="F28" i="11"/>
  <c r="F28" i="7"/>
  <c r="F62" i="7"/>
  <c r="G57" i="14"/>
  <c r="G58" i="14" s="1"/>
  <c r="F98" i="8" s="1"/>
  <c r="F56" i="10"/>
  <c r="F62" i="10" s="1"/>
  <c r="G72" i="14"/>
  <c r="G73" i="14" s="1"/>
  <c r="F98" i="6" s="1"/>
  <c r="G104" i="14"/>
  <c r="G105" i="14" s="1"/>
  <c r="F98" i="9" s="1"/>
  <c r="F40" i="5" l="1"/>
  <c r="F38" i="5"/>
  <c r="F43" i="21"/>
  <c r="F40" i="21"/>
  <c r="F69" i="21"/>
  <c r="F41" i="21"/>
  <c r="F44" i="15"/>
  <c r="F67" i="15" s="1"/>
  <c r="F43" i="15"/>
  <c r="F39" i="21"/>
  <c r="F66" i="5"/>
  <c r="F70" i="5"/>
  <c r="F32" i="5"/>
  <c r="F67" i="5"/>
  <c r="F68" i="5"/>
  <c r="F69" i="5"/>
  <c r="F33" i="5"/>
  <c r="F34" i="5" s="1"/>
  <c r="F58" i="5" s="1"/>
  <c r="F32" i="12"/>
  <c r="F33" i="12"/>
  <c r="F72" i="15"/>
  <c r="F41" i="15"/>
  <c r="F38" i="21"/>
  <c r="F71" i="21"/>
  <c r="F68" i="21"/>
  <c r="F44" i="21"/>
  <c r="F67" i="21" s="1"/>
  <c r="F68" i="15"/>
  <c r="F37" i="17"/>
  <c r="F38" i="15"/>
  <c r="F42" i="15"/>
  <c r="F71" i="17"/>
  <c r="F69" i="15"/>
  <c r="F37" i="15"/>
  <c r="F71" i="15"/>
  <c r="F42" i="21"/>
  <c r="F37" i="21"/>
  <c r="F72" i="21"/>
  <c r="F121" i="5"/>
  <c r="F100" i="39"/>
  <c r="F97" i="38"/>
  <c r="F101" i="38" s="1"/>
  <c r="F97" i="27"/>
  <c r="F101" i="27" s="1"/>
  <c r="F99" i="25"/>
  <c r="F97" i="32"/>
  <c r="F101" i="32" s="1"/>
  <c r="F97" i="30"/>
  <c r="F101" i="30" s="1"/>
  <c r="F97" i="29"/>
  <c r="F101" i="29" s="1"/>
  <c r="F97" i="26"/>
  <c r="F101" i="26" s="1"/>
  <c r="F97" i="37"/>
  <c r="F101" i="37" s="1"/>
  <c r="F97" i="36"/>
  <c r="F101" i="36" s="1"/>
  <c r="F97" i="34"/>
  <c r="F101" i="34" s="1"/>
  <c r="F127" i="34" s="1"/>
  <c r="F128" i="34" s="1"/>
  <c r="F97" i="33"/>
  <c r="F101" i="33" s="1"/>
  <c r="F97" i="31"/>
  <c r="F101" i="31" s="1"/>
  <c r="F97" i="28"/>
  <c r="F101" i="28" s="1"/>
  <c r="F97" i="24"/>
  <c r="F101" i="24" s="1"/>
  <c r="F127" i="24" s="1"/>
  <c r="F97" i="21"/>
  <c r="F101" i="21" s="1"/>
  <c r="F127" i="21" s="1"/>
  <c r="F97" i="18"/>
  <c r="F101" i="18" s="1"/>
  <c r="F127" i="18" s="1"/>
  <c r="F97" i="22"/>
  <c r="F101" i="22" s="1"/>
  <c r="F127" i="22" s="1"/>
  <c r="F97" i="20"/>
  <c r="F101" i="20" s="1"/>
  <c r="F127" i="20" s="1"/>
  <c r="F97" i="16"/>
  <c r="F101" i="16" s="1"/>
  <c r="F127" i="16" s="1"/>
  <c r="F97" i="23"/>
  <c r="F101" i="23" s="1"/>
  <c r="F127" i="23" s="1"/>
  <c r="F97" i="19"/>
  <c r="F101" i="19" s="1"/>
  <c r="F127" i="19" s="1"/>
  <c r="F97" i="15"/>
  <c r="F101" i="15" s="1"/>
  <c r="F127" i="15" s="1"/>
  <c r="F97" i="17"/>
  <c r="F101" i="17" s="1"/>
  <c r="F127" i="17" s="1"/>
  <c r="F44" i="22"/>
  <c r="F67" i="22" s="1"/>
  <c r="F40" i="22"/>
  <c r="F37" i="22"/>
  <c r="F72" i="22"/>
  <c r="F69" i="22"/>
  <c r="F71" i="22"/>
  <c r="F39" i="22"/>
  <c r="F44" i="17"/>
  <c r="F67" i="17" s="1"/>
  <c r="F40" i="17"/>
  <c r="F68" i="17"/>
  <c r="F60" i="23"/>
  <c r="F43" i="17"/>
  <c r="F39" i="17"/>
  <c r="F72" i="17"/>
  <c r="F41" i="17"/>
  <c r="F38" i="17"/>
  <c r="F69" i="17"/>
  <c r="F41" i="22"/>
  <c r="F43" i="22"/>
  <c r="F38" i="22"/>
  <c r="F72" i="23"/>
  <c r="F39" i="23"/>
  <c r="F43" i="23"/>
  <c r="F69" i="23"/>
  <c r="F40" i="23"/>
  <c r="F44" i="23"/>
  <c r="F67" i="23" s="1"/>
  <c r="F37" i="23"/>
  <c r="F41" i="23"/>
  <c r="F38" i="23"/>
  <c r="F34" i="20"/>
  <c r="F60" i="20" s="1"/>
  <c r="F68" i="23"/>
  <c r="F42" i="23"/>
  <c r="F28" i="6"/>
  <c r="F77" i="6" s="1"/>
  <c r="F42" i="22"/>
  <c r="F42" i="17"/>
  <c r="F60" i="24"/>
  <c r="F69" i="24"/>
  <c r="F37" i="24"/>
  <c r="F41" i="24"/>
  <c r="F39" i="24"/>
  <c r="F68" i="24"/>
  <c r="F44" i="24"/>
  <c r="F67" i="24" s="1"/>
  <c r="F42" i="24"/>
  <c r="F72" i="24"/>
  <c r="F38" i="24"/>
  <c r="F71" i="24"/>
  <c r="F40" i="24"/>
  <c r="F43" i="24"/>
  <c r="F60" i="19"/>
  <c r="F37" i="19"/>
  <c r="F38" i="19"/>
  <c r="F42" i="19"/>
  <c r="F69" i="19"/>
  <c r="F44" i="19"/>
  <c r="F67" i="19" s="1"/>
  <c r="F43" i="19"/>
  <c r="F72" i="19"/>
  <c r="F40" i="19"/>
  <c r="F41" i="19"/>
  <c r="F39" i="19"/>
  <c r="F68" i="19"/>
  <c r="F71" i="19"/>
  <c r="F124" i="18"/>
  <c r="F70" i="18"/>
  <c r="F73" i="18" s="1"/>
  <c r="F60" i="16"/>
  <c r="F41" i="16"/>
  <c r="F37" i="16"/>
  <c r="F40" i="16"/>
  <c r="F42" i="16"/>
  <c r="F72" i="16"/>
  <c r="F39" i="16"/>
  <c r="F44" i="16"/>
  <c r="F67" i="16" s="1"/>
  <c r="F69" i="16"/>
  <c r="F68" i="16"/>
  <c r="F38" i="16"/>
  <c r="F43" i="16"/>
  <c r="F71" i="16"/>
  <c r="F32" i="8"/>
  <c r="F123" i="8"/>
  <c r="F33" i="8"/>
  <c r="F32" i="7"/>
  <c r="F123" i="7"/>
  <c r="F33" i="7"/>
  <c r="F34" i="4"/>
  <c r="F121" i="12"/>
  <c r="F32" i="9"/>
  <c r="F123" i="9"/>
  <c r="F33" i="9"/>
  <c r="F123" i="11"/>
  <c r="F33" i="11"/>
  <c r="F32" i="11"/>
  <c r="F33" i="3"/>
  <c r="F123" i="3"/>
  <c r="F32" i="3"/>
  <c r="F99" i="12"/>
  <c r="F125" i="12" s="1"/>
  <c r="F97" i="11"/>
  <c r="F101" i="11" s="1"/>
  <c r="F127" i="11" s="1"/>
  <c r="F97" i="10"/>
  <c r="F101" i="10" s="1"/>
  <c r="F127" i="10" s="1"/>
  <c r="F97" i="9"/>
  <c r="F101" i="9" s="1"/>
  <c r="F127" i="9" s="1"/>
  <c r="F97" i="4"/>
  <c r="F97" i="3"/>
  <c r="F101" i="3" s="1"/>
  <c r="F127" i="3" s="1"/>
  <c r="F97" i="7"/>
  <c r="F101" i="7" s="1"/>
  <c r="F127" i="7" s="1"/>
  <c r="F97" i="6"/>
  <c r="F101" i="6" s="1"/>
  <c r="F127" i="6" s="1"/>
  <c r="F99" i="5"/>
  <c r="F125" i="5" s="1"/>
  <c r="F97" i="8"/>
  <c r="F101" i="8" s="1"/>
  <c r="F127" i="8" s="1"/>
  <c r="F97" i="2"/>
  <c r="F101" i="2" s="1"/>
  <c r="F127" i="2" s="1"/>
  <c r="F28" i="10"/>
  <c r="F28" i="2"/>
  <c r="F37" i="5" l="1"/>
  <c r="F43" i="5"/>
  <c r="F41" i="5"/>
  <c r="F39" i="5"/>
  <c r="F45" i="5" s="1"/>
  <c r="F42" i="5"/>
  <c r="F44" i="5"/>
  <c r="F65" i="5"/>
  <c r="F42" i="20"/>
  <c r="F41" i="20"/>
  <c r="F39" i="20"/>
  <c r="F71" i="20"/>
  <c r="F69" i="20"/>
  <c r="F44" i="20"/>
  <c r="F67" i="20" s="1"/>
  <c r="F68" i="20"/>
  <c r="F45" i="15"/>
  <c r="F61" i="15" s="1"/>
  <c r="F63" i="15" s="1"/>
  <c r="F124" i="15" s="1"/>
  <c r="F34" i="12"/>
  <c r="F40" i="20"/>
  <c r="F38" i="20"/>
  <c r="F43" i="20"/>
  <c r="F37" i="20"/>
  <c r="F45" i="21"/>
  <c r="F61" i="21" s="1"/>
  <c r="F63" i="21" s="1"/>
  <c r="F124" i="21" s="1"/>
  <c r="F72" i="20"/>
  <c r="F127" i="26"/>
  <c r="F128" i="26" s="1"/>
  <c r="F105" i="34"/>
  <c r="F106" i="34" s="1"/>
  <c r="E115" i="34" s="1"/>
  <c r="E117" i="34" s="1"/>
  <c r="F127" i="29"/>
  <c r="F128" i="29" s="1"/>
  <c r="F105" i="29" s="1"/>
  <c r="F127" i="27"/>
  <c r="F128" i="27" s="1"/>
  <c r="F105" i="27" s="1"/>
  <c r="F125" i="25"/>
  <c r="F126" i="25" s="1"/>
  <c r="F103" i="25" s="1"/>
  <c r="F127" i="28"/>
  <c r="F128" i="28" s="1"/>
  <c r="F105" i="28" s="1"/>
  <c r="F127" i="36"/>
  <c r="F128" i="36" s="1"/>
  <c r="F105" i="36" s="1"/>
  <c r="F127" i="30"/>
  <c r="F128" i="30" s="1"/>
  <c r="F105" i="30" s="1"/>
  <c r="F127" i="38"/>
  <c r="F128" i="38" s="1"/>
  <c r="F127" i="33"/>
  <c r="F128" i="33" s="1"/>
  <c r="F105" i="33" s="1"/>
  <c r="F101" i="4"/>
  <c r="F127" i="4" s="1"/>
  <c r="F127" i="31"/>
  <c r="F128" i="31" s="1"/>
  <c r="F127" i="37"/>
  <c r="F128" i="37" s="1"/>
  <c r="F105" i="37" s="1"/>
  <c r="F127" i="32"/>
  <c r="F128" i="32" s="1"/>
  <c r="F126" i="39"/>
  <c r="F127" i="39" s="1"/>
  <c r="F45" i="22"/>
  <c r="F61" i="22" s="1"/>
  <c r="F63" i="22" s="1"/>
  <c r="F70" i="22" s="1"/>
  <c r="F73" i="22" s="1"/>
  <c r="F45" i="17"/>
  <c r="F61" i="17" s="1"/>
  <c r="F63" i="17" s="1"/>
  <c r="F124" i="17" s="1"/>
  <c r="F45" i="23"/>
  <c r="F61" i="23" s="1"/>
  <c r="F63" i="23" s="1"/>
  <c r="F70" i="23" s="1"/>
  <c r="F73" i="23" s="1"/>
  <c r="F33" i="6"/>
  <c r="F32" i="6"/>
  <c r="F123" i="6"/>
  <c r="F34" i="9"/>
  <c r="F69" i="9" s="1"/>
  <c r="F34" i="7"/>
  <c r="F37" i="7" s="1"/>
  <c r="F34" i="6"/>
  <c r="F60" i="6" s="1"/>
  <c r="F45" i="24"/>
  <c r="F61" i="24" s="1"/>
  <c r="F63" i="24" s="1"/>
  <c r="F45" i="19"/>
  <c r="F61" i="19" s="1"/>
  <c r="F63" i="19" s="1"/>
  <c r="F125" i="18"/>
  <c r="F45" i="16"/>
  <c r="F61" i="16" s="1"/>
  <c r="F63" i="16" s="1"/>
  <c r="F123" i="10"/>
  <c r="F33" i="10"/>
  <c r="F32" i="10"/>
  <c r="F34" i="3"/>
  <c r="F34" i="11"/>
  <c r="F42" i="9"/>
  <c r="F60" i="4"/>
  <c r="F42" i="4"/>
  <c r="F69" i="4"/>
  <c r="F40" i="4"/>
  <c r="F41" i="4"/>
  <c r="F43" i="4"/>
  <c r="F44" i="4"/>
  <c r="F67" i="4" s="1"/>
  <c r="F37" i="4"/>
  <c r="F72" i="4"/>
  <c r="F68" i="4"/>
  <c r="F71" i="4"/>
  <c r="F38" i="4"/>
  <c r="F39" i="4"/>
  <c r="F33" i="2"/>
  <c r="F123" i="2"/>
  <c r="F32" i="2"/>
  <c r="F71" i="9"/>
  <c r="F34" i="8"/>
  <c r="F58" i="12" l="1"/>
  <c r="F70" i="12"/>
  <c r="F65" i="12"/>
  <c r="F38" i="12"/>
  <c r="F43" i="12"/>
  <c r="F69" i="12"/>
  <c r="F42" i="12"/>
  <c r="F40" i="12"/>
  <c r="F67" i="12"/>
  <c r="F41" i="12"/>
  <c r="F66" i="12"/>
  <c r="F37" i="12"/>
  <c r="F44" i="12"/>
  <c r="F68" i="12"/>
  <c r="F39" i="12"/>
  <c r="F70" i="17"/>
  <c r="F73" i="17" s="1"/>
  <c r="F45" i="20"/>
  <c r="F61" i="20" s="1"/>
  <c r="F63" i="20" s="1"/>
  <c r="F70" i="21"/>
  <c r="F73" i="21" s="1"/>
  <c r="F70" i="15"/>
  <c r="F73" i="15" s="1"/>
  <c r="F125" i="15" s="1"/>
  <c r="F124" i="22"/>
  <c r="F124" i="23"/>
  <c r="F105" i="31"/>
  <c r="F106" i="31" s="1"/>
  <c r="F106" i="33"/>
  <c r="E115" i="33" s="1"/>
  <c r="E117" i="33" s="1"/>
  <c r="F106" i="30"/>
  <c r="E115" i="30" s="1"/>
  <c r="E117" i="30" s="1"/>
  <c r="F106" i="28"/>
  <c r="E115" i="28" s="1"/>
  <c r="E117" i="28" s="1"/>
  <c r="F106" i="27"/>
  <c r="E115" i="27" s="1"/>
  <c r="E117" i="27" s="1"/>
  <c r="F105" i="32"/>
  <c r="E119" i="34"/>
  <c r="F108" i="34"/>
  <c r="F109" i="34"/>
  <c r="F110" i="34"/>
  <c r="F104" i="39"/>
  <c r="F105" i="39" s="1"/>
  <c r="F106" i="37"/>
  <c r="E115" i="37" s="1"/>
  <c r="E117" i="37" s="1"/>
  <c r="F105" i="38"/>
  <c r="F106" i="38" s="1"/>
  <c r="F106" i="36"/>
  <c r="F104" i="25"/>
  <c r="E113" i="25" s="1"/>
  <c r="E115" i="25" s="1"/>
  <c r="F106" i="29"/>
  <c r="F105" i="26"/>
  <c r="F106" i="26" s="1"/>
  <c r="F42" i="6"/>
  <c r="F68" i="6"/>
  <c r="F39" i="6"/>
  <c r="F41" i="6"/>
  <c r="F69" i="6"/>
  <c r="F43" i="6"/>
  <c r="F44" i="6"/>
  <c r="F67" i="6" s="1"/>
  <c r="F38" i="6"/>
  <c r="F72" i="6"/>
  <c r="F71" i="6"/>
  <c r="F40" i="6"/>
  <c r="F41" i="7"/>
  <c r="F43" i="7"/>
  <c r="F40" i="7"/>
  <c r="F71" i="7"/>
  <c r="F44" i="7"/>
  <c r="F67" i="7" s="1"/>
  <c r="F39" i="7"/>
  <c r="F45" i="7" s="1"/>
  <c r="F68" i="7"/>
  <c r="F60" i="9"/>
  <c r="F39" i="9"/>
  <c r="F43" i="9"/>
  <c r="F44" i="9"/>
  <c r="F67" i="9" s="1"/>
  <c r="F41" i="9"/>
  <c r="F40" i="9"/>
  <c r="F72" i="9"/>
  <c r="F37" i="9"/>
  <c r="F68" i="9"/>
  <c r="F38" i="9"/>
  <c r="F42" i="7"/>
  <c r="F60" i="7"/>
  <c r="F38" i="7"/>
  <c r="F69" i="7"/>
  <c r="F72" i="7"/>
  <c r="F37" i="6"/>
  <c r="F124" i="24"/>
  <c r="F70" i="24"/>
  <c r="F73" i="24" s="1"/>
  <c r="F125" i="23"/>
  <c r="F125" i="22"/>
  <c r="F125" i="21"/>
  <c r="F124" i="20"/>
  <c r="F70" i="20"/>
  <c r="F73" i="20" s="1"/>
  <c r="F124" i="19"/>
  <c r="F70" i="19"/>
  <c r="F73" i="19" s="1"/>
  <c r="F83" i="18"/>
  <c r="F91" i="18" s="1"/>
  <c r="F93" i="18" s="1"/>
  <c r="F125" i="17"/>
  <c r="F124" i="16"/>
  <c r="F70" i="16"/>
  <c r="F73" i="16" s="1"/>
  <c r="F45" i="4"/>
  <c r="F61" i="4" s="1"/>
  <c r="F63" i="4" s="1"/>
  <c r="F60" i="8"/>
  <c r="F42" i="8"/>
  <c r="F38" i="8"/>
  <c r="F43" i="8"/>
  <c r="F39" i="8"/>
  <c r="F69" i="8"/>
  <c r="F72" i="8"/>
  <c r="F41" i="8"/>
  <c r="F71" i="8"/>
  <c r="F37" i="8"/>
  <c r="F44" i="8"/>
  <c r="F67" i="8" s="1"/>
  <c r="F68" i="8"/>
  <c r="F40" i="8"/>
  <c r="F34" i="2"/>
  <c r="F60" i="11"/>
  <c r="F39" i="11"/>
  <c r="F71" i="11"/>
  <c r="F41" i="11"/>
  <c r="F37" i="11"/>
  <c r="F68" i="11"/>
  <c r="F43" i="11"/>
  <c r="F38" i="11"/>
  <c r="F44" i="11"/>
  <c r="F67" i="11" s="1"/>
  <c r="F69" i="11"/>
  <c r="F72" i="11"/>
  <c r="F42" i="11"/>
  <c r="F40" i="11"/>
  <c r="F59" i="5"/>
  <c r="F61" i="5" s="1"/>
  <c r="F60" i="3"/>
  <c r="F69" i="3"/>
  <c r="F68" i="3"/>
  <c r="F38" i="3"/>
  <c r="F37" i="3"/>
  <c r="F72" i="3"/>
  <c r="F43" i="3"/>
  <c r="F44" i="3"/>
  <c r="F67" i="3" s="1"/>
  <c r="F42" i="3"/>
  <c r="F41" i="3"/>
  <c r="F39" i="3"/>
  <c r="F40" i="3"/>
  <c r="F71" i="3"/>
  <c r="F34" i="10"/>
  <c r="F79" i="5" l="1"/>
  <c r="F76" i="5"/>
  <c r="F80" i="5"/>
  <c r="F77" i="5"/>
  <c r="F75" i="5"/>
  <c r="F78" i="5"/>
  <c r="F45" i="12"/>
  <c r="F59" i="12" s="1"/>
  <c r="F61" i="12" s="1"/>
  <c r="F111" i="34"/>
  <c r="F129" i="34" s="1"/>
  <c r="F130" i="34" s="1"/>
  <c r="G76" i="1" s="1"/>
  <c r="F108" i="25"/>
  <c r="F106" i="25"/>
  <c r="F107" i="25"/>
  <c r="E117" i="25"/>
  <c r="E119" i="37"/>
  <c r="F108" i="37"/>
  <c r="F110" i="37"/>
  <c r="F109" i="37"/>
  <c r="F110" i="28"/>
  <c r="F108" i="28"/>
  <c r="E119" i="28"/>
  <c r="F109" i="28"/>
  <c r="E119" i="33"/>
  <c r="F109" i="33"/>
  <c r="F108" i="33"/>
  <c r="F110" i="33"/>
  <c r="E115" i="29"/>
  <c r="E117" i="29" s="1"/>
  <c r="E115" i="26"/>
  <c r="E117" i="26" s="1"/>
  <c r="E115" i="38"/>
  <c r="E117" i="38" s="1"/>
  <c r="E114" i="39"/>
  <c r="E116" i="39" s="1"/>
  <c r="E115" i="36"/>
  <c r="E117" i="36" s="1"/>
  <c r="F106" i="32"/>
  <c r="E115" i="32" s="1"/>
  <c r="E117" i="32" s="1"/>
  <c r="E119" i="27"/>
  <c r="F108" i="27"/>
  <c r="F110" i="27"/>
  <c r="F109" i="27"/>
  <c r="F110" i="30"/>
  <c r="F109" i="30"/>
  <c r="F108" i="30"/>
  <c r="E119" i="30"/>
  <c r="E115" i="31"/>
  <c r="E117" i="31" s="1"/>
  <c r="F45" i="9"/>
  <c r="F61" i="9" s="1"/>
  <c r="F63" i="9" s="1"/>
  <c r="F70" i="9" s="1"/>
  <c r="F73" i="9" s="1"/>
  <c r="F125" i="9" s="1"/>
  <c r="F61" i="7"/>
  <c r="F63" i="7" s="1"/>
  <c r="F124" i="7" s="1"/>
  <c r="F45" i="6"/>
  <c r="F61" i="6" s="1"/>
  <c r="F63" i="6" s="1"/>
  <c r="F124" i="6" s="1"/>
  <c r="F125" i="24"/>
  <c r="F83" i="23"/>
  <c r="F91" i="23" s="1"/>
  <c r="F93" i="23" s="1"/>
  <c r="F83" i="22"/>
  <c r="F91" i="22" s="1"/>
  <c r="F93" i="22" s="1"/>
  <c r="F83" i="21"/>
  <c r="F91" i="21" s="1"/>
  <c r="F93" i="21" s="1"/>
  <c r="F125" i="20"/>
  <c r="F125" i="19"/>
  <c r="F126" i="18"/>
  <c r="F128" i="18" s="1"/>
  <c r="F91" i="17"/>
  <c r="F93" i="17" s="1"/>
  <c r="F125" i="16"/>
  <c r="F83" i="15"/>
  <c r="F91" i="15" s="1"/>
  <c r="F93" i="15" s="1"/>
  <c r="F122" i="5"/>
  <c r="F71" i="5"/>
  <c r="F45" i="3"/>
  <c r="F61" i="3" s="1"/>
  <c r="F63" i="3" s="1"/>
  <c r="F70" i="7"/>
  <c r="F73" i="7" s="1"/>
  <c r="F60" i="2"/>
  <c r="F69" i="2"/>
  <c r="F68" i="2"/>
  <c r="F38" i="2"/>
  <c r="F42" i="2"/>
  <c r="F71" i="2"/>
  <c r="F44" i="2"/>
  <c r="F67" i="2" s="1"/>
  <c r="F41" i="2"/>
  <c r="F39" i="2"/>
  <c r="F37" i="2"/>
  <c r="F40" i="2"/>
  <c r="F72" i="2"/>
  <c r="F43" i="2"/>
  <c r="F45" i="8"/>
  <c r="F61" i="8" s="1"/>
  <c r="F63" i="8" s="1"/>
  <c r="F60" i="10"/>
  <c r="F72" i="10"/>
  <c r="F69" i="10"/>
  <c r="F41" i="10"/>
  <c r="F68" i="10"/>
  <c r="F44" i="10"/>
  <c r="F67" i="10" s="1"/>
  <c r="F71" i="10"/>
  <c r="F37" i="10"/>
  <c r="F40" i="10"/>
  <c r="F42" i="10"/>
  <c r="F43" i="10"/>
  <c r="F39" i="10"/>
  <c r="F38" i="10"/>
  <c r="F45" i="11"/>
  <c r="F61" i="11" s="1"/>
  <c r="F63" i="11" s="1"/>
  <c r="F124" i="4"/>
  <c r="F70" i="4"/>
  <c r="F73" i="4" s="1"/>
  <c r="F76" i="12" l="1"/>
  <c r="F79" i="12"/>
  <c r="F80" i="12"/>
  <c r="F78" i="12"/>
  <c r="F75" i="12"/>
  <c r="F77" i="12"/>
  <c r="F81" i="5"/>
  <c r="F109" i="25"/>
  <c r="F127" i="25" s="1"/>
  <c r="F128" i="25" s="1"/>
  <c r="F111" i="27"/>
  <c r="F129" i="27" s="1"/>
  <c r="F130" i="27" s="1"/>
  <c r="G56" i="1" s="1"/>
  <c r="F111" i="28"/>
  <c r="F129" i="28" s="1"/>
  <c r="F130" i="28" s="1"/>
  <c r="G62" i="1" s="1"/>
  <c r="F111" i="37"/>
  <c r="F129" i="37" s="1"/>
  <c r="F130" i="37" s="1"/>
  <c r="G82" i="1" s="1"/>
  <c r="F111" i="30"/>
  <c r="F129" i="30" s="1"/>
  <c r="F130" i="30" s="1"/>
  <c r="G69" i="1" s="1"/>
  <c r="F109" i="32"/>
  <c r="E119" i="32"/>
  <c r="F110" i="32"/>
  <c r="F108" i="32"/>
  <c r="E118" i="39"/>
  <c r="F109" i="39"/>
  <c r="F108" i="39"/>
  <c r="F107" i="39"/>
  <c r="F109" i="26"/>
  <c r="F108" i="26"/>
  <c r="E119" i="26"/>
  <c r="F110" i="26"/>
  <c r="F108" i="31"/>
  <c r="F109" i="31"/>
  <c r="E119" i="31"/>
  <c r="F110" i="31"/>
  <c r="F110" i="36"/>
  <c r="F108" i="36"/>
  <c r="F109" i="36"/>
  <c r="E119" i="36"/>
  <c r="F108" i="38"/>
  <c r="E119" i="38"/>
  <c r="F109" i="38"/>
  <c r="F110" i="38"/>
  <c r="F110" i="29"/>
  <c r="F109" i="29"/>
  <c r="E119" i="29"/>
  <c r="F108" i="29"/>
  <c r="F111" i="33"/>
  <c r="F129" i="33" s="1"/>
  <c r="F130" i="33" s="1"/>
  <c r="G75" i="1" s="1"/>
  <c r="F124" i="9"/>
  <c r="F70" i="6"/>
  <c r="F73" i="6" s="1"/>
  <c r="F79" i="6" s="1"/>
  <c r="F45" i="2"/>
  <c r="F61" i="2" s="1"/>
  <c r="F63" i="2" s="1"/>
  <c r="F83" i="24"/>
  <c r="F91" i="24" s="1"/>
  <c r="F93" i="24" s="1"/>
  <c r="F126" i="23"/>
  <c r="F128" i="23" s="1"/>
  <c r="F126" i="22"/>
  <c r="F128" i="22" s="1"/>
  <c r="F126" i="21"/>
  <c r="F128" i="21" s="1"/>
  <c r="F83" i="20"/>
  <c r="F91" i="20" s="1"/>
  <c r="F93" i="20" s="1"/>
  <c r="F83" i="19"/>
  <c r="F91" i="19" s="1"/>
  <c r="F93" i="19" s="1"/>
  <c r="F105" i="18"/>
  <c r="F106" i="18" s="1"/>
  <c r="F126" i="17"/>
  <c r="F128" i="17" s="1"/>
  <c r="F83" i="16"/>
  <c r="F91" i="16" s="1"/>
  <c r="F93" i="16" s="1"/>
  <c r="F126" i="15"/>
  <c r="F128" i="15" s="1"/>
  <c r="F124" i="11"/>
  <c r="F70" i="11"/>
  <c r="F73" i="11" s="1"/>
  <c r="F124" i="8"/>
  <c r="F70" i="8"/>
  <c r="F73" i="8" s="1"/>
  <c r="F125" i="7"/>
  <c r="F91" i="9"/>
  <c r="F93" i="9" s="1"/>
  <c r="F45" i="10"/>
  <c r="F61" i="10" s="1"/>
  <c r="F63" i="10" s="1"/>
  <c r="F125" i="4"/>
  <c r="F122" i="12"/>
  <c r="F71" i="12"/>
  <c r="F124" i="3"/>
  <c r="F70" i="3"/>
  <c r="F73" i="3" s="1"/>
  <c r="F123" i="5"/>
  <c r="F81" i="12" l="1"/>
  <c r="G21" i="1"/>
  <c r="I21" i="1" s="1"/>
  <c r="F110" i="39"/>
  <c r="F128" i="39" s="1"/>
  <c r="F129" i="39" s="1"/>
  <c r="F111" i="32"/>
  <c r="F129" i="32" s="1"/>
  <c r="F130" i="32" s="1"/>
  <c r="G81" i="1" s="1"/>
  <c r="F111" i="36"/>
  <c r="F129" i="36" s="1"/>
  <c r="F130" i="36" s="1"/>
  <c r="G74" i="1" s="1"/>
  <c r="F111" i="38"/>
  <c r="F129" i="38" s="1"/>
  <c r="F130" i="38" s="1"/>
  <c r="G83" i="1" s="1"/>
  <c r="F111" i="31"/>
  <c r="F129" i="31" s="1"/>
  <c r="F130" i="31" s="1"/>
  <c r="G67" i="1" s="1"/>
  <c r="F111" i="26"/>
  <c r="F129" i="26" s="1"/>
  <c r="F130" i="26" s="1"/>
  <c r="G57" i="1" s="1"/>
  <c r="F111" i="29"/>
  <c r="F129" i="29" s="1"/>
  <c r="F130" i="29" s="1"/>
  <c r="G68" i="1" s="1"/>
  <c r="F81" i="6"/>
  <c r="F78" i="6"/>
  <c r="F80" i="6"/>
  <c r="F82" i="6"/>
  <c r="F125" i="6"/>
  <c r="F126" i="24"/>
  <c r="F128" i="24" s="1"/>
  <c r="F105" i="23"/>
  <c r="F106" i="23" s="1"/>
  <c r="F105" i="22"/>
  <c r="F106" i="22" s="1"/>
  <c r="F105" i="21"/>
  <c r="F106" i="21" s="1"/>
  <c r="F126" i="20"/>
  <c r="F128" i="20" s="1"/>
  <c r="F126" i="19"/>
  <c r="F128" i="19" s="1"/>
  <c r="E115" i="18"/>
  <c r="E117" i="18" s="1"/>
  <c r="F105" i="17"/>
  <c r="F126" i="16"/>
  <c r="F128" i="16" s="1"/>
  <c r="F105" i="15"/>
  <c r="F106" i="15" s="1"/>
  <c r="F91" i="7"/>
  <c r="F93" i="7" s="1"/>
  <c r="F126" i="7" s="1"/>
  <c r="F128" i="7" s="1"/>
  <c r="F91" i="4"/>
  <c r="F93" i="4" s="1"/>
  <c r="F124" i="10"/>
  <c r="F70" i="10"/>
  <c r="F73" i="10" s="1"/>
  <c r="F125" i="8"/>
  <c r="F125" i="3"/>
  <c r="F123" i="12"/>
  <c r="F124" i="2"/>
  <c r="F70" i="2"/>
  <c r="F73" i="2" s="1"/>
  <c r="F89" i="5"/>
  <c r="F91" i="5" s="1"/>
  <c r="F126" i="9"/>
  <c r="F128" i="9" s="1"/>
  <c r="F125" i="11"/>
  <c r="G22" i="1" l="1"/>
  <c r="I22" i="1" s="1"/>
  <c r="L22" i="1" s="1"/>
  <c r="G130" i="39"/>
  <c r="H21" i="1"/>
  <c r="J21" i="1" s="1"/>
  <c r="L21" i="1"/>
  <c r="F83" i="6"/>
  <c r="F91" i="6" s="1"/>
  <c r="F93" i="6" s="1"/>
  <c r="F126" i="6" s="1"/>
  <c r="F128" i="6" s="1"/>
  <c r="F105" i="6" s="1"/>
  <c r="F106" i="6" s="1"/>
  <c r="F105" i="7"/>
  <c r="F105" i="9"/>
  <c r="F105" i="24"/>
  <c r="F106" i="24" s="1"/>
  <c r="E115" i="23"/>
  <c r="E117" i="23" s="1"/>
  <c r="E115" i="22"/>
  <c r="E117" i="22" s="1"/>
  <c r="E115" i="21"/>
  <c r="E117" i="21" s="1"/>
  <c r="F105" i="20"/>
  <c r="F106" i="20" s="1"/>
  <c r="F105" i="19"/>
  <c r="F106" i="19" s="1"/>
  <c r="E119" i="18"/>
  <c r="F110" i="18"/>
  <c r="F109" i="18"/>
  <c r="F108" i="18"/>
  <c r="F106" i="17"/>
  <c r="F105" i="16"/>
  <c r="F106" i="16" s="1"/>
  <c r="E115" i="15"/>
  <c r="E117" i="15" s="1"/>
  <c r="F83" i="11"/>
  <c r="F91" i="11" s="1"/>
  <c r="F93" i="11" s="1"/>
  <c r="F126" i="11" s="1"/>
  <c r="F128" i="11" s="1"/>
  <c r="F83" i="3"/>
  <c r="F91" i="3" s="1"/>
  <c r="F93" i="3" s="1"/>
  <c r="F126" i="3" s="1"/>
  <c r="F128" i="3" s="1"/>
  <c r="F124" i="5"/>
  <c r="F126" i="5" s="1"/>
  <c r="F89" i="12"/>
  <c r="F91" i="12" s="1"/>
  <c r="F83" i="8"/>
  <c r="F91" i="8" s="1"/>
  <c r="F93" i="8" s="1"/>
  <c r="F126" i="4"/>
  <c r="F128" i="4" s="1"/>
  <c r="F125" i="2"/>
  <c r="F125" i="10"/>
  <c r="H22" i="1" l="1"/>
  <c r="J22" i="1" s="1"/>
  <c r="F106" i="9"/>
  <c r="E115" i="9" s="1"/>
  <c r="E117" i="9" s="1"/>
  <c r="F106" i="7"/>
  <c r="E115" i="7" s="1"/>
  <c r="E117" i="7" s="1"/>
  <c r="F105" i="4"/>
  <c r="F103" i="5"/>
  <c r="F104" i="5" s="1"/>
  <c r="F111" i="18"/>
  <c r="F129" i="18" s="1"/>
  <c r="F130" i="18" s="1"/>
  <c r="G41" i="1" s="1"/>
  <c r="E115" i="24"/>
  <c r="E117" i="24" s="1"/>
  <c r="E119" i="23"/>
  <c r="F110" i="23"/>
  <c r="F109" i="23"/>
  <c r="F108" i="23"/>
  <c r="E119" i="22"/>
  <c r="F110" i="22"/>
  <c r="F109" i="22"/>
  <c r="F108" i="22"/>
  <c r="E119" i="21"/>
  <c r="F110" i="21"/>
  <c r="F109" i="21"/>
  <c r="F108" i="21"/>
  <c r="E115" i="20"/>
  <c r="E117" i="20" s="1"/>
  <c r="E115" i="19"/>
  <c r="E117" i="19" s="1"/>
  <c r="E115" i="17"/>
  <c r="E117" i="17" s="1"/>
  <c r="E115" i="16"/>
  <c r="E117" i="16" s="1"/>
  <c r="E119" i="15"/>
  <c r="F110" i="15"/>
  <c r="F109" i="15"/>
  <c r="F108" i="15"/>
  <c r="E115" i="6"/>
  <c r="E117" i="6" s="1"/>
  <c r="F105" i="11"/>
  <c r="F124" i="12"/>
  <c r="F126" i="12" s="1"/>
  <c r="F83" i="10"/>
  <c r="F91" i="10" s="1"/>
  <c r="F93" i="10" s="1"/>
  <c r="F83" i="2"/>
  <c r="F91" i="2" s="1"/>
  <c r="F93" i="2" s="1"/>
  <c r="F126" i="8"/>
  <c r="F128" i="8" s="1"/>
  <c r="F105" i="3"/>
  <c r="F106" i="3" s="1"/>
  <c r="F106" i="4" l="1"/>
  <c r="F103" i="12"/>
  <c r="F104" i="12" s="1"/>
  <c r="F110" i="6"/>
  <c r="F108" i="6"/>
  <c r="F109" i="6"/>
  <c r="F108" i="7"/>
  <c r="F109" i="7"/>
  <c r="F110" i="7"/>
  <c r="F111" i="23"/>
  <c r="F129" i="23" s="1"/>
  <c r="F130" i="23" s="1"/>
  <c r="G45" i="1" s="1"/>
  <c r="F111" i="21"/>
  <c r="F129" i="21" s="1"/>
  <c r="F130" i="21" s="1"/>
  <c r="G44" i="1" s="1"/>
  <c r="F111" i="22"/>
  <c r="F129" i="22" s="1"/>
  <c r="F130" i="22" s="1"/>
  <c r="G40" i="1" s="1"/>
  <c r="F111" i="15"/>
  <c r="F129" i="15" s="1"/>
  <c r="F130" i="15" s="1"/>
  <c r="G31" i="1" s="1"/>
  <c r="E119" i="24"/>
  <c r="F110" i="24"/>
  <c r="F109" i="24"/>
  <c r="F108" i="24"/>
  <c r="E119" i="20"/>
  <c r="F110" i="20"/>
  <c r="F109" i="20"/>
  <c r="F108" i="20"/>
  <c r="E119" i="19"/>
  <c r="F110" i="19"/>
  <c r="F108" i="19"/>
  <c r="F109" i="19"/>
  <c r="E119" i="17"/>
  <c r="F110" i="17"/>
  <c r="F108" i="17"/>
  <c r="F109" i="17"/>
  <c r="E119" i="16"/>
  <c r="F110" i="16"/>
  <c r="F109" i="16"/>
  <c r="F108" i="16"/>
  <c r="E119" i="6"/>
  <c r="E119" i="7"/>
  <c r="E113" i="5"/>
  <c r="E115" i="5" s="1"/>
  <c r="E119" i="9"/>
  <c r="F110" i="9"/>
  <c r="F109" i="9"/>
  <c r="F108" i="9"/>
  <c r="F126" i="2"/>
  <c r="F128" i="2" s="1"/>
  <c r="E115" i="4"/>
  <c r="E117" i="4" s="1"/>
  <c r="F105" i="8"/>
  <c r="E115" i="3"/>
  <c r="E117" i="3" s="1"/>
  <c r="F126" i="10"/>
  <c r="F128" i="10" s="1"/>
  <c r="F106" i="11"/>
  <c r="E115" i="11" s="1"/>
  <c r="E117" i="11" s="1"/>
  <c r="F111" i="9" l="1"/>
  <c r="F129" i="9" s="1"/>
  <c r="F130" i="9" s="1"/>
  <c r="G106" i="9" s="1"/>
  <c r="F111" i="7"/>
  <c r="F129" i="7" s="1"/>
  <c r="F130" i="7" s="1"/>
  <c r="F111" i="6"/>
  <c r="F129" i="6" s="1"/>
  <c r="F130" i="6" s="1"/>
  <c r="G106" i="6" s="1"/>
  <c r="F108" i="5"/>
  <c r="F107" i="5"/>
  <c r="F106" i="5"/>
  <c r="F111" i="24"/>
  <c r="F129" i="24" s="1"/>
  <c r="F130" i="24" s="1"/>
  <c r="G46" i="1" s="1"/>
  <c r="F111" i="20"/>
  <c r="F129" i="20" s="1"/>
  <c r="F130" i="20" s="1"/>
  <c r="G43" i="1" s="1"/>
  <c r="F111" i="16"/>
  <c r="F129" i="16" s="1"/>
  <c r="F130" i="16" s="1"/>
  <c r="G32" i="1" s="1"/>
  <c r="F111" i="19"/>
  <c r="F129" i="19" s="1"/>
  <c r="F130" i="19" s="1"/>
  <c r="G42" i="1" s="1"/>
  <c r="F111" i="17"/>
  <c r="F129" i="17" s="1"/>
  <c r="F130" i="17" s="1"/>
  <c r="G35" i="1" s="1"/>
  <c r="F108" i="3"/>
  <c r="E119" i="3"/>
  <c r="F109" i="3"/>
  <c r="F110" i="3"/>
  <c r="F108" i="11"/>
  <c r="E119" i="11"/>
  <c r="F109" i="11"/>
  <c r="F110" i="11"/>
  <c r="E119" i="4"/>
  <c r="F110" i="4"/>
  <c r="F108" i="4"/>
  <c r="F109" i="4"/>
  <c r="E113" i="12"/>
  <c r="E115" i="12" s="1"/>
  <c r="F108" i="12" s="1"/>
  <c r="E117" i="5"/>
  <c r="F105" i="10"/>
  <c r="F106" i="8"/>
  <c r="E115" i="8" s="1"/>
  <c r="E117" i="8" s="1"/>
  <c r="F105" i="2"/>
  <c r="F106" i="2" s="1"/>
  <c r="F111" i="4" l="1"/>
  <c r="F129" i="4" s="1"/>
  <c r="F130" i="4" s="1"/>
  <c r="G106" i="7"/>
  <c r="F109" i="5"/>
  <c r="F127" i="5" s="1"/>
  <c r="F128" i="5" s="1"/>
  <c r="G24" i="1" s="1"/>
  <c r="I24" i="1" s="1"/>
  <c r="F106" i="12"/>
  <c r="F107" i="12"/>
  <c r="F111" i="11"/>
  <c r="F129" i="11" s="1"/>
  <c r="F130" i="11" s="1"/>
  <c r="F109" i="8"/>
  <c r="E119" i="8"/>
  <c r="F110" i="8"/>
  <c r="F108" i="8"/>
  <c r="F106" i="10"/>
  <c r="E115" i="10" s="1"/>
  <c r="E117" i="10" s="1"/>
  <c r="E117" i="12"/>
  <c r="F111" i="3"/>
  <c r="F129" i="3" s="1"/>
  <c r="F130" i="3" s="1"/>
  <c r="E115" i="2"/>
  <c r="E117" i="2" s="1"/>
  <c r="H24" i="1" l="1"/>
  <c r="J24" i="1" s="1"/>
  <c r="L24" i="1"/>
  <c r="G106" i="4"/>
  <c r="F109" i="12"/>
  <c r="F127" i="12" s="1"/>
  <c r="F128" i="12" s="1"/>
  <c r="E132" i="11"/>
  <c r="G51" i="1"/>
  <c r="J42" i="1"/>
  <c r="J43" i="1"/>
  <c r="J45" i="1"/>
  <c r="J31" i="1"/>
  <c r="J32" i="1"/>
  <c r="G30" i="1"/>
  <c r="J57" i="1"/>
  <c r="F111" i="8"/>
  <c r="F129" i="8" s="1"/>
  <c r="F130" i="8" s="1"/>
  <c r="E119" i="10"/>
  <c r="F110" i="10"/>
  <c r="F109" i="10"/>
  <c r="F108" i="10"/>
  <c r="F108" i="2"/>
  <c r="F110" i="2"/>
  <c r="E119" i="2"/>
  <c r="F109" i="2"/>
  <c r="G23" i="1" l="1"/>
  <c r="I23" i="1" s="1"/>
  <c r="J41" i="1"/>
  <c r="J30" i="1"/>
  <c r="G33" i="1"/>
  <c r="J69" i="1"/>
  <c r="F111" i="10"/>
  <c r="F129" i="10" s="1"/>
  <c r="F130" i="10" s="1"/>
  <c r="J56" i="1"/>
  <c r="J58" i="1" s="1"/>
  <c r="F111" i="2"/>
  <c r="F129" i="2" s="1"/>
  <c r="F130" i="2" s="1"/>
  <c r="G29" i="1" s="1"/>
  <c r="H23" i="1" l="1"/>
  <c r="J23" i="1" s="1"/>
  <c r="J25" i="1" s="1"/>
  <c r="L23" i="1"/>
  <c r="J51" i="1"/>
  <c r="J52" i="1" s="1"/>
  <c r="J44" i="1"/>
  <c r="J33" i="1"/>
  <c r="J35" i="1"/>
  <c r="G34" i="1"/>
  <c r="J82" i="1"/>
  <c r="J76" i="1"/>
  <c r="J83" i="1"/>
  <c r="J75" i="1" l="1"/>
  <c r="J77" i="1" s="1"/>
  <c r="J46" i="1"/>
  <c r="J40" i="1"/>
  <c r="J29" i="1"/>
  <c r="J34" i="1"/>
  <c r="J68" i="1"/>
  <c r="J70" i="1" s="1"/>
  <c r="J62" i="1"/>
  <c r="J63" i="1" s="1"/>
  <c r="J84" i="1"/>
  <c r="J36" i="1" l="1"/>
  <c r="J4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GPAM-42</author>
  </authors>
  <commentList>
    <comment ref="F49" authorId="0" shapeId="0" xr:uid="{5525817A-BA7C-4474-A547-074E2684F452}">
      <text>
        <r>
          <rPr>
            <b/>
            <sz val="9"/>
            <color indexed="81"/>
            <rFont val="Segoe UI"/>
            <charset val="1"/>
          </rPr>
          <t xml:space="preserve">Desconto maior que o beneficio
</t>
        </r>
      </text>
    </comment>
  </commentList>
</comments>
</file>

<file path=xl/sharedStrings.xml><?xml version="1.0" encoding="utf-8"?>
<sst xmlns="http://schemas.openxmlformats.org/spreadsheetml/2006/main" count="8171" uniqueCount="303">
  <si>
    <t>QUADRO RESUMO</t>
  </si>
  <si>
    <t>REITORIA</t>
  </si>
  <si>
    <t>Grupo</t>
  </si>
  <si>
    <t>Item</t>
  </si>
  <si>
    <t>Descrição</t>
  </si>
  <si>
    <t>CATSER</t>
  </si>
  <si>
    <t>QNTD de Postos</t>
  </si>
  <si>
    <t>UND. De Medida</t>
  </si>
  <si>
    <t>Valor Unitário</t>
  </si>
  <si>
    <t>Valor Total para 24 Meses</t>
  </si>
  <si>
    <t>Auxiliar de Pedreiro (Servente) - 44h</t>
  </si>
  <si>
    <t>Posto</t>
  </si>
  <si>
    <t>Copeiro - 44h</t>
  </si>
  <si>
    <t>Eletricista - 44h</t>
  </si>
  <si>
    <t>Jardineiro - 40h</t>
  </si>
  <si>
    <t>Pedreiro - 44h</t>
  </si>
  <si>
    <t>Porteiro - 44h</t>
  </si>
  <si>
    <t>Recepcionista - 44h</t>
  </si>
  <si>
    <t>VALOR TOTAL</t>
  </si>
  <si>
    <t>CAMPUS AVANÇADO LAJES</t>
  </si>
  <si>
    <t>Auxiliar de Cozinha - 44h</t>
  </si>
  <si>
    <t>Auxiliar de Manutenção Predial - 44h</t>
  </si>
  <si>
    <t>Merendeiro - 44h</t>
  </si>
  <si>
    <t>CAMPUS AVANÇADO PARELHAS</t>
  </si>
  <si>
    <t>CENTRO DE TECNOLOGIA CULTURAL</t>
  </si>
  <si>
    <t>Porteiro - 12x36h</t>
  </si>
  <si>
    <t>CAMPUS AVANÇADO ZONA LESTE</t>
  </si>
  <si>
    <t>CENTRO DE TECNOLOGIA MINERAL</t>
  </si>
  <si>
    <t>CAMPUS AVANÇADO UMARIZAL</t>
  </si>
  <si>
    <t>Auxiliar de Manutenção Predial</t>
  </si>
  <si>
    <t>CAMPUS AVANÇADO TOUROS</t>
  </si>
  <si>
    <t>CAMPUS AVANÇADO SÃO MIGUEL</t>
  </si>
  <si>
    <t>VALOR TOTAL GERAL</t>
  </si>
  <si>
    <t>Categoria Profissional: Auxiliar de Cozinha</t>
  </si>
  <si>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</si>
  <si>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</si>
  <si>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</si>
  <si>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</si>
  <si>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</si>
  <si>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</si>
  <si>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</si>
  <si>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RN000009/2025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</si>
  <si>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</si>
  <si>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</si>
  <si>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</si>
  <si>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</si>
  <si>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</si>
  <si>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</si>
  <si>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Apoio Administrativo</t>
  </si>
  <si>
    <t>Dados para composição dos custos referentes à mão de obra</t>
  </si>
  <si>
    <t>Tipo de serviço (mesmo serviço com características distintas)</t>
  </si>
  <si>
    <t>Classificação Brasileira de Ocupações (CBO)</t>
  </si>
  <si>
    <t>5135-05</t>
  </si>
  <si>
    <t>Salário Normativo da Categoria Profissional</t>
  </si>
  <si>
    <t>Categoria profissional (vinculada à execução contratual)</t>
  </si>
  <si>
    <t>Auxiliar de Cozinha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</si>
  <si>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</si>
  <si>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</si>
  <si>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</si>
  <si>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</si>
  <si>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</si>
  <si>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</si>
  <si>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>Adicional Periculosidade</t>
  </si>
  <si>
    <t>Adicional Insalubridade</t>
  </si>
  <si>
    <t>Adicional Noturno</t>
  </si>
  <si>
    <t>E</t>
  </si>
  <si>
    <t>Descanso Semanal Remunerado sobre Adicional Noturno</t>
  </si>
  <si>
    <t>F</t>
  </si>
  <si>
    <t>Outros (especificar)</t>
  </si>
  <si>
    <t>TOTAL DO MÓDULO 1</t>
  </si>
  <si>
    <t>MÓDULO 2 - ENCARGOS E BENEFÍCIOS ANUAIS, MENSAIS E DIÁRIOS</t>
  </si>
  <si>
    <t>Submódulo 2.1 - 13º Salário, Férias e Adicional de Férias</t>
  </si>
  <si>
    <t>13º (décimo-terceiro) salário</t>
  </si>
  <si>
    <t>Férias e Adicional de Férias</t>
  </si>
  <si>
    <t>TOTAL DO SUBMÓDULO 2.1</t>
  </si>
  <si>
    <t>Submódulo 2.2 - GPS, FGTS e Outras Contribuições</t>
  </si>
  <si>
    <t>INSS</t>
  </si>
  <si>
    <t>Salário Educação</t>
  </si>
  <si>
    <t>SAT (Seguro Acidente de Trabalho)</t>
  </si>
  <si>
    <t>SESC ou SESI</t>
  </si>
  <si>
    <t>SENAI - SENAC</t>
  </si>
  <si>
    <t>SEBRAE</t>
  </si>
  <si>
    <t>G</t>
  </si>
  <si>
    <t>INCRA</t>
  </si>
  <si>
    <t>H</t>
  </si>
  <si>
    <t>FGTS</t>
  </si>
  <si>
    <t>TOTAL DO SUBMÓDULO 2.2</t>
  </si>
  <si>
    <t>Submódulo 2.3 - Benefícios Mensais e Diários</t>
  </si>
  <si>
    <t>Transporte</t>
  </si>
  <si>
    <t>Auxílio-Refeição/Alimentação</t>
  </si>
  <si>
    <t>Assistência Médica e Familiar</t>
  </si>
  <si>
    <t>-</t>
  </si>
  <si>
    <t>Benefício Social Familiar</t>
  </si>
  <si>
    <t>Contribuição Negocial Patronal</t>
  </si>
  <si>
    <t>Seguro de Vida</t>
  </si>
  <si>
    <t>Auxílio Saúde</t>
  </si>
  <si>
    <t>Outros</t>
  </si>
  <si>
    <t>TOTAL DO SUBMÓDULO 2.3</t>
  </si>
  <si>
    <t>QUADRO-RESUMO DO MÓDULO 2 - ENCARGOS E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</si>
  <si>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</si>
  <si>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</si>
  <si>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</si>
  <si>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</si>
  <si>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</si>
  <si>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</si>
  <si>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</si>
  <si>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</si>
  <si>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3 -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</si>
  <si>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</si>
  <si>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</si>
  <si>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</si>
  <si>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</si>
  <si>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>Aviso Prévio Trabalhado</t>
  </si>
  <si>
    <t>Incidência de GPS, FGTS e outras contribuições sobre Aviso Prévio Trabalhado</t>
  </si>
  <si>
    <t>Multa do FGTS e Contribuição Social sobre o Aviso Prévio Trabalhado.</t>
  </si>
  <si>
    <t>TOTAL DO MÓDULO 3</t>
  </si>
  <si>
    <t>MÓDULO 4 -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</si>
  <si>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</si>
  <si>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</si>
  <si>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</si>
  <si>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</si>
  <si>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</si>
  <si>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</si>
  <si>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 (Ausência por doença)</t>
  </si>
  <si>
    <t>TOTAL DO SUBMÓDULO 4.1</t>
  </si>
  <si>
    <t>Submódulo 4.2 - Substituto na Intrajornada</t>
  </si>
  <si>
    <t>Intervalo para Repouso ou Alimentação</t>
  </si>
  <si>
    <t>TOTAL DO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</si>
  <si>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</si>
  <si>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</si>
  <si>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</si>
  <si>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</si>
  <si>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</si>
  <si>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</si>
  <si>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</si>
  <si>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5 - INSUMOS DIVERSOS</t>
  </si>
  <si>
    <t>Insumos Diversos</t>
  </si>
  <si>
    <t>Uniformes</t>
  </si>
  <si>
    <t>Materiais e EPI's</t>
  </si>
  <si>
    <t>Equipamentos</t>
  </si>
  <si>
    <t>TOTAL DO MÓDULO 5</t>
  </si>
  <si>
    <t>MÓDULO 6 -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</si>
  <si>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</si>
  <si>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</si>
  <si>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</si>
  <si>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</si>
  <si>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</si>
  <si>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</si>
  <si>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</si>
  <si>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</si>
  <si>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</si>
  <si>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</si>
  <si>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a)</t>
  </si>
  <si>
    <t xml:space="preserve">Tributos (T) = </t>
  </si>
  <si>
    <t>b)</t>
  </si>
  <si>
    <t>Total dos Módulos 1, 2, 3, 4 e 5 + Custos Indiretos + Lucro (M0) =</t>
  </si>
  <si>
    <t>c)</t>
  </si>
  <si>
    <t>Montante após tributos (M1) = (M0) / (1 - T)</t>
  </si>
  <si>
    <t>Valor dos tributos = M1 - M0</t>
  </si>
  <si>
    <t>QUADRO-RESUMO DO CUSTO POR EMPREGADO</t>
  </si>
  <si>
    <t>Mão de Obra vinculada à execução contratual (valor por empregado)</t>
  </si>
  <si>
    <t>Subtotal (A + B + C + D + E)</t>
  </si>
  <si>
    <t>PREÇO TOTAL POR EMPREGADO</t>
  </si>
  <si>
    <t>OBS. 1: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</si>
  <si>
    <t>OBS. 2: Nas eventuais prorrogações do contrato, os custos não renováveis já pagos ou amortizados no primeiro ano da contratação deverão ser eliminados como condição para a renovação.</t>
  </si>
  <si>
    <t>OBS. 3: Percentuais de custo indireto e de lucro retirados do comprasnet, Manual de Orientação para Preenchimento da Planilha de Custos e formação de preços, fl. 35 (Demosntrativo CITL)</t>
  </si>
  <si>
    <t>Categoria Profissional: Auxiliar de Manutenção</t>
  </si>
  <si>
    <t>Manutenção Predial</t>
  </si>
  <si>
    <t>5143-10</t>
  </si>
  <si>
    <t>Auxiliar de Manutenção</t>
  </si>
  <si>
    <t>Categoria Profissional: Auxiliar de Pedreiro</t>
  </si>
  <si>
    <t>RN000239/2024</t>
  </si>
  <si>
    <t>7170-20</t>
  </si>
  <si>
    <t>Auxiliar de Pedreiro</t>
  </si>
  <si>
    <t>Categoria Profissional: Copeiro</t>
  </si>
  <si>
    <t>5134-25</t>
  </si>
  <si>
    <t>Copeiro</t>
  </si>
  <si>
    <t>Materiais</t>
  </si>
  <si>
    <t>Categoria Profissional: Eletricista</t>
  </si>
  <si>
    <t>9511-05</t>
  </si>
  <si>
    <t>Eletricista</t>
  </si>
  <si>
    <t>Categoria Profissional: Jardineiro</t>
  </si>
  <si>
    <t>6220-10</t>
  </si>
  <si>
    <t>Jardineiro</t>
  </si>
  <si>
    <t>Categoria Profissional: Merendeiro</t>
  </si>
  <si>
    <t>5132-05</t>
  </si>
  <si>
    <t>Merendeiro</t>
  </si>
  <si>
    <t>Categoria Profissional: Pedreiro</t>
  </si>
  <si>
    <t>7152-10</t>
  </si>
  <si>
    <t>Pedreiro</t>
  </si>
  <si>
    <t>Categoria Profissional: Porteiro (44h semanais)</t>
  </si>
  <si>
    <t>5174-10</t>
  </si>
  <si>
    <t>Porteiro</t>
  </si>
  <si>
    <t>Categoria Profissional: Porteiro (12x36h)</t>
  </si>
  <si>
    <t>Quantidade de empregados por posto</t>
  </si>
  <si>
    <t>Valor total do Posto</t>
  </si>
  <si>
    <t>Categoria Profissional: Recepcionista</t>
  </si>
  <si>
    <t>4221-05</t>
  </si>
  <si>
    <t>Recepcionista</t>
  </si>
  <si>
    <t>OBS. 4: os licitantes, quando tributados pelo regime de incidência não-cumulativa de PIS e COFINS, devem cotar na planilha de custos e formação de preços as alíquotas médias efetivamente recolhidas dessas contribuições.</t>
  </si>
  <si>
    <t>Memória de Cálculo - Uniforme</t>
  </si>
  <si>
    <t>CATMAT</t>
  </si>
  <si>
    <t>Unidade</t>
  </si>
  <si>
    <t>QNTD</t>
  </si>
  <si>
    <t>Preço Unitário</t>
  </si>
  <si>
    <t>Preço Total</t>
  </si>
  <si>
    <t xml:space="preserve"> Fonte de Pesquisa</t>
  </si>
  <si>
    <t>Calça</t>
  </si>
  <si>
    <t>Comprasnet</t>
  </si>
  <si>
    <t>Par</t>
  </si>
  <si>
    <t>TOTAL (24 meses)</t>
  </si>
  <si>
    <t>Custo MENSAL por profissional</t>
  </si>
  <si>
    <t>Memória de Cálculo - EPI</t>
  </si>
  <si>
    <t>Luvas de látex</t>
  </si>
  <si>
    <t>Luvas de vinil</t>
  </si>
  <si>
    <t>Cx 100</t>
  </si>
  <si>
    <t>Toucas</t>
  </si>
  <si>
    <t>Máscara</t>
  </si>
  <si>
    <t>Cx 50</t>
  </si>
  <si>
    <t>Avental</t>
  </si>
  <si>
    <t>Capacete de proteção</t>
  </si>
  <si>
    <t>Óculos de Proteção escuro</t>
  </si>
  <si>
    <t>Óculos de Proteção transparente</t>
  </si>
  <si>
    <t>Protetor Auricular de inserção</t>
  </si>
  <si>
    <t>Chapéu árabe ou australiano</t>
  </si>
  <si>
    <t>Respirador PFF1 ou PFF2</t>
  </si>
  <si>
    <t>Manguito de proteção solar</t>
  </si>
  <si>
    <t>#</t>
  </si>
  <si>
    <t>Sites especializados</t>
  </si>
  <si>
    <t>Luvas em algodão c/ pigmentos em borracha</t>
  </si>
  <si>
    <t>Protetor Solar</t>
  </si>
  <si>
    <t>Uniforme antichamas (NR 10)</t>
  </si>
  <si>
    <t>Protetor Auricular tipo plug de inserção</t>
  </si>
  <si>
    <t>Cinto paraquedista c/ talabarte, cordas e trava quedas</t>
  </si>
  <si>
    <t>Luva isolante</t>
  </si>
  <si>
    <t>Luva em vaqueta</t>
  </si>
  <si>
    <t>Protetor Facial (face shield)</t>
  </si>
  <si>
    <t>Protetor Auricular tipo abafador</t>
  </si>
  <si>
    <t>Luvas em vaqueta</t>
  </si>
  <si>
    <t>Luvas látex</t>
  </si>
  <si>
    <t xml:space="preserve">estimado: </t>
  </si>
  <si>
    <r>
      <t xml:space="preserve">Outros - (Aprendiz) </t>
    </r>
    <r>
      <rPr>
        <sz val="11"/>
        <color rgb="FFFF0000"/>
        <rFont val="Calibri"/>
        <family val="2"/>
      </rPr>
      <t>Cláusula 24ª CCT</t>
    </r>
  </si>
  <si>
    <t>CUSTO INDIRETO</t>
  </si>
  <si>
    <r>
      <t xml:space="preserve">SAT (Seguro Acidente de Trabalho) - </t>
    </r>
    <r>
      <rPr>
        <sz val="11"/>
        <color rgb="FFFF0000"/>
        <rFont val="Calibri"/>
        <family val="2"/>
      </rPr>
      <t>3% x 0,9172 = 2,75%</t>
    </r>
  </si>
  <si>
    <t>PROPOSTA DE PREÇO</t>
  </si>
  <si>
    <t>A PREST SERVICE MÃO-DE-OBRA LTDA, DECLARA QUE:</t>
  </si>
  <si>
    <t>a)  Nos valores das propostas de preço estão incluídas todas as despesas com tributos e fornecimento de certidões e documentos, bem como encargos fiscais, sociais, trabalhistas, previdenciários, comerciais, transportes e outros de qualquer natureza;</t>
  </si>
  <si>
    <t>b)  Atende todas as exigências técnicas mínimas, prazo de prestação dos serviços,cronograma de execução e as respectivas quantidades, conforme caso;</t>
  </si>
  <si>
    <t>c) Caso seja vencedora no certame, submete-se a todas as condições estabelecidas neste Edital e na minuta do contrato que o integra, sob pena de rescisão unilateral do contrato, obedecendo o Edital e Projeto Básico.</t>
  </si>
  <si>
    <t>DADOS DO PROPONENTE</t>
  </si>
  <si>
    <t>RAZÃO SOCIAL: PREST SERVICE MÃO-DE-OBRA EIRELI EPP</t>
  </si>
  <si>
    <t>ENDEREÇO: AV. EPHIGÊNIO SALLES, Nº 1966, SALA A - ALEIXO</t>
  </si>
  <si>
    <t>TELEFONE: 092 98460-3175</t>
  </si>
  <si>
    <t>CNPJ: 09.210.284/0001-15</t>
  </si>
  <si>
    <t>DADOS DO REPRESENTANTE: ALDEMIR CAMPOS BRASIL JUNIOR</t>
  </si>
  <si>
    <t xml:space="preserve">CPF nº: 703.789.752-34 / RG nº: 15837866 SSP/AM </t>
  </si>
  <si>
    <t>BANCO BRADESCO</t>
  </si>
  <si>
    <t>AGÊNCIA: 0482-2 / CONTA CORRENTE:  0012440-0</t>
  </si>
  <si>
    <t>NACIONALIDADE: BRASILEIRA</t>
  </si>
  <si>
    <t>ESTADO CIVIL: CASADO</t>
  </si>
  <si>
    <t>CARGO NA EMPRESA: REPRESENTANTE LEGAL</t>
  </si>
  <si>
    <t>VALIDADE DA PROPOSTA: 90 (NOVENTA) DIAS CONSECUTIVOS, A CONTAR DA APRESENTAÇÃO.</t>
  </si>
  <si>
    <t>porteiro faz parte do grupo IV</t>
  </si>
  <si>
    <t>lance final</t>
  </si>
  <si>
    <t>PRAZO DE EXECUÇÃO: 24 MESES.</t>
  </si>
  <si>
    <r>
      <t xml:space="preserve">SAT (Seguro Acidente de Trabalho) - </t>
    </r>
    <r>
      <rPr>
        <sz val="11"/>
        <color rgb="FFFF0000"/>
        <rFont val="Calibri"/>
        <family val="2"/>
      </rPr>
      <t>3% x 0,5 = 1,50%</t>
    </r>
  </si>
  <si>
    <t>Apoio Administrativo - Nível I</t>
  </si>
  <si>
    <t>Valor Anual</t>
  </si>
  <si>
    <t>Apoio Administrativo - Nível II</t>
  </si>
  <si>
    <t>Valor Mensal</t>
  </si>
  <si>
    <t>Auxilio saúde</t>
  </si>
  <si>
    <t xml:space="preserve">Outros - (Aprendiz) </t>
  </si>
  <si>
    <t>5.50. Os uniformes a serem fornecidos pelo Contratado a seus empregados deverão ser condizentes com a atividade a ser desempenhada no órgão Contratante, compreendendo peças para todas as estações climáticas do ano, sem qualquer repasse do custo para o empregado, observando o disposto nos itens seguintes:</t>
  </si>
  <si>
    <t>5.51.1. Apoio Administrativo e Recepcionista:</t>
  </si>
  <si>
    <t>Calça ou saia</t>
  </si>
  <si>
    <t>Blusa ou camisa de manga curta</t>
  </si>
  <si>
    <t>spencer</t>
  </si>
  <si>
    <t>casaco</t>
  </si>
  <si>
    <t>cinto</t>
  </si>
  <si>
    <t>par de meias</t>
  </si>
  <si>
    <t>par de sapatos</t>
  </si>
  <si>
    <t xml:space="preserve">Vida útil </t>
  </si>
  <si>
    <t>TOTAL</t>
  </si>
  <si>
    <t>5.51.2. Copeiro(a):</t>
  </si>
  <si>
    <t>Blusa</t>
  </si>
  <si>
    <t>calçados antiderrapante</t>
  </si>
  <si>
    <t>pulôver</t>
  </si>
  <si>
    <t>Avental branco</t>
  </si>
  <si>
    <t>tiara de renda branca</t>
  </si>
  <si>
    <t>touca</t>
  </si>
  <si>
    <t>Apoio Administrativo I</t>
  </si>
  <si>
    <t>Apoio Administrativo II</t>
  </si>
  <si>
    <t>CE000025/2026</t>
  </si>
  <si>
    <t>Estado</t>
  </si>
  <si>
    <t xml:space="preserve">CE </t>
  </si>
  <si>
    <t xml:space="preserve">LUCRO </t>
  </si>
  <si>
    <r>
      <t xml:space="preserve">d) A Planilha de Custos foi elaborada com base no piso salarial pertinente à categoria, tendo como data base em 01/02/2024 , homologada através da Convenção Coletiva de Trabalho, sob o registro </t>
    </r>
    <r>
      <rPr>
        <b/>
        <i/>
        <sz val="12"/>
        <color theme="1"/>
        <rFont val="Calibri"/>
        <family val="2"/>
        <scheme val="minor"/>
      </rPr>
      <t>CE000025/2026</t>
    </r>
  </si>
  <si>
    <t>Contratação de serviço terceirizado, de forma contínua, relacionados com as atividades de Apoio Administrativo, Recepcionista e Copeira, a serem executados com regime de dedicação exclusiva de mão de obra.</t>
  </si>
  <si>
    <t>PREGÃO ELETRÔNICO 90001/2026</t>
  </si>
  <si>
    <t>DEPARTAMENTO NACIONAL DE OBRAS CONTRA AS SECAS – DNOCS</t>
  </si>
  <si>
    <t>SUBTOTAL DO SUBMÓDULO 2.1</t>
  </si>
  <si>
    <t>Cesta básica</t>
  </si>
  <si>
    <t>Valor 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</si>
</sst>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"/>
    <numFmt numFmtId="165" formatCode="_-&quot;R$&quot;* #,##0.000000_-;\-&quot;R$&quot;* #,##0.000000_-;_-&quot;R$&quot;* &quot;-&quot;??_-;_-@"/>
    <numFmt numFmtId="166" formatCode="0.000"/>
    <numFmt numFmtId="167" formatCode="0.000%"/>
    <numFmt numFmtId="168" formatCode="&quot;R$&quot;\ #,##0.00"/>
    <numFmt numFmtId="169" formatCode="_-&quot;R$&quot;\ * #,##0.000_-;\-&quot;R$&quot;\ * #,##0.000_-;_-&quot;R$&quot;\ * &quot;-&quot;???_-;_-@_-"/>
    <numFmt numFmtId="170" formatCode="[$-F800]dddd\,\ mmmm\ dd\,\ yyyy"/>
    <numFmt numFmtId="171" formatCode="#,##0.0000"/>
    <numFmt numFmtId="172" formatCode="_-&quot;R$&quot;* #,##0.0000_-;\-&quot;R$&quot;* #,##0.0000_-;_-&quot;R$&quot;* &quot;-&quot;??_-;_-@"/>
    <numFmt numFmtId="174" formatCode="_-&quot;R$&quot;\ * #,##0.000_-;\-&quot;R$&quot;\ * #,##0.000_-;_-&quot;R$&quot;\ * &quot;-&quot;??_-;_-@_-"/>
  </numFmts>
  <fonts count="3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u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ptos Narrow"/>
      <family val="2"/>
    </font>
    <font>
      <sz val="12"/>
      <color rgb="FF000000"/>
      <name val="Aptos Narrow"/>
      <family val="2"/>
    </font>
    <font>
      <b/>
      <sz val="11"/>
      <color rgb="FF000000"/>
      <name val="Aptos Narrow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0"/>
      <name val="Arial"/>
      <family val="2"/>
    </font>
    <font>
      <i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Calibri"/>
      <family val="2"/>
    </font>
    <font>
      <sz val="10"/>
      <color rgb="FF000000"/>
      <name val="Times New Roman"/>
      <family val="1"/>
    </font>
    <font>
      <b/>
      <sz val="9"/>
      <color indexed="81"/>
      <name val="Segoe UI"/>
      <charset val="1"/>
    </font>
  </fonts>
  <fills count="18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CCCCCC"/>
        <bgColor rgb="FFCCCCCC"/>
      </patternFill>
    </fill>
    <fill>
      <patternFill patternType="solid">
        <fgColor rgb="FFA5A5A5"/>
        <bgColor rgb="FFA5A5A5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6"/>
        <bgColor rgb="FF92D050"/>
      </patternFill>
    </fill>
    <fill>
      <patternFill patternType="solid">
        <fgColor theme="6"/>
        <bgColor indexed="64"/>
      </patternFill>
    </fill>
    <fill>
      <patternFill patternType="solid">
        <fgColor theme="6"/>
        <bgColor rgb="FFD8D8D8"/>
      </patternFill>
    </fill>
    <fill>
      <patternFill patternType="solid">
        <fgColor theme="0"/>
        <bgColor rgb="FFE7E6E6"/>
      </patternFill>
    </fill>
    <fill>
      <patternFill patternType="solid">
        <fgColor theme="0"/>
        <bgColor rgb="FFD8D8D8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0" fontId="18" fillId="0" borderId="0"/>
    <xf numFmtId="0" fontId="19" fillId="0" borderId="0"/>
    <xf numFmtId="0" fontId="21" fillId="0" borderId="0" applyNumberFormat="0" applyBorder="0" applyProtection="0"/>
    <xf numFmtId="0" fontId="22" fillId="0" borderId="0" applyNumberFormat="0" applyBorder="0" applyProtection="0"/>
    <xf numFmtId="0" fontId="37" fillId="0" borderId="0"/>
  </cellStyleXfs>
  <cellXfs count="272">
    <xf numFmtId="0" fontId="0" fillId="0" borderId="0" xfId="0"/>
    <xf numFmtId="0" fontId="4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4" xfId="0" applyNumberFormat="1" applyFont="1" applyBorder="1"/>
    <xf numFmtId="164" fontId="4" fillId="3" borderId="4" xfId="0" applyNumberFormat="1" applyFont="1" applyFill="1" applyBorder="1"/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0" fontId="6" fillId="0" borderId="4" xfId="0" applyNumberFormat="1" applyFont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10" fontId="4" fillId="7" borderId="4" xfId="0" applyNumberFormat="1" applyFont="1" applyFill="1" applyBorder="1" applyAlignment="1">
      <alignment horizontal="center"/>
    </xf>
    <xf numFmtId="164" fontId="4" fillId="7" borderId="4" xfId="0" applyNumberFormat="1" applyFont="1" applyFill="1" applyBorder="1"/>
    <xf numFmtId="164" fontId="6" fillId="0" borderId="4" xfId="0" applyNumberFormat="1" applyFont="1" applyBorder="1" applyAlignment="1">
      <alignment horizontal="center"/>
    </xf>
    <xf numFmtId="167" fontId="6" fillId="0" borderId="4" xfId="0" applyNumberFormat="1" applyFont="1" applyBorder="1" applyAlignment="1">
      <alignment horizontal="center"/>
    </xf>
    <xf numFmtId="10" fontId="4" fillId="3" borderId="4" xfId="0" applyNumberFormat="1" applyFont="1" applyFill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9" fillId="0" borderId="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10" fontId="9" fillId="0" borderId="0" xfId="0" applyNumberFormat="1" applyFont="1" applyAlignment="1">
      <alignment horizontal="center"/>
    </xf>
    <xf numFmtId="164" fontId="9" fillId="0" borderId="9" xfId="0" applyNumberFormat="1" applyFont="1" applyBorder="1"/>
    <xf numFmtId="0" fontId="9" fillId="0" borderId="10" xfId="0" applyFont="1" applyBorder="1" applyAlignment="1">
      <alignment horizontal="center"/>
    </xf>
    <xf numFmtId="0" fontId="6" fillId="0" borderId="11" xfId="0" applyFont="1" applyBorder="1"/>
    <xf numFmtId="0" fontId="9" fillId="0" borderId="11" xfId="0" applyFont="1" applyBorder="1" applyAlignment="1">
      <alignment horizontal="center"/>
    </xf>
    <xf numFmtId="164" fontId="4" fillId="0" borderId="4" xfId="0" applyNumberFormat="1" applyFont="1" applyBorder="1"/>
    <xf numFmtId="164" fontId="6" fillId="0" borderId="0" xfId="0" applyNumberFormat="1" applyFont="1" applyAlignment="1">
      <alignment horizontal="center"/>
    </xf>
    <xf numFmtId="0" fontId="6" fillId="0" borderId="0" xfId="0" applyFont="1"/>
    <xf numFmtId="0" fontId="4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4" fontId="4" fillId="3" borderId="4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vertical="center"/>
    </xf>
    <xf numFmtId="10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0" fontId="4" fillId="7" borderId="4" xfId="0" applyFont="1" applyFill="1" applyBorder="1" applyAlignment="1">
      <alignment horizontal="center" vertical="center"/>
    </xf>
    <xf numFmtId="10" fontId="4" fillId="7" borderId="4" xfId="0" applyNumberFormat="1" applyFont="1" applyFill="1" applyBorder="1" applyAlignment="1">
      <alignment horizontal="center" vertical="center"/>
    </xf>
    <xf numFmtId="164" fontId="4" fillId="7" borderId="4" xfId="0" applyNumberFormat="1" applyFont="1" applyFill="1" applyBorder="1" applyAlignment="1">
      <alignment vertical="center"/>
    </xf>
    <xf numFmtId="10" fontId="4" fillId="3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vertical="center"/>
    </xf>
    <xf numFmtId="10" fontId="14" fillId="0" borderId="4" xfId="0" applyNumberFormat="1" applyFont="1" applyBorder="1" applyAlignment="1">
      <alignment horizontal="center" vertical="center"/>
    </xf>
    <xf numFmtId="7" fontId="6" fillId="0" borderId="4" xfId="0" applyNumberFormat="1" applyFont="1" applyBorder="1" applyAlignment="1">
      <alignment horizontal="center" vertical="center"/>
    </xf>
    <xf numFmtId="0" fontId="0" fillId="8" borderId="0" xfId="0" applyFill="1" applyAlignment="1">
      <alignment vertical="center"/>
    </xf>
    <xf numFmtId="165" fontId="6" fillId="8" borderId="0" xfId="0" applyNumberFormat="1" applyFont="1" applyFill="1" applyAlignment="1">
      <alignment vertical="center"/>
    </xf>
    <xf numFmtId="166" fontId="6" fillId="8" borderId="0" xfId="0" applyNumberFormat="1" applyFont="1" applyFill="1" applyAlignment="1">
      <alignment vertical="center"/>
    </xf>
    <xf numFmtId="10" fontId="6" fillId="8" borderId="0" xfId="0" applyNumberFormat="1" applyFont="1" applyFill="1" applyAlignment="1">
      <alignment vertical="center"/>
    </xf>
    <xf numFmtId="164" fontId="6" fillId="8" borderId="0" xfId="0" applyNumberFormat="1" applyFont="1" applyFill="1" applyAlignment="1">
      <alignment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10" fontId="9" fillId="8" borderId="0" xfId="0" applyNumberFormat="1" applyFont="1" applyFill="1" applyAlignment="1">
      <alignment horizontal="center" vertical="center"/>
    </xf>
    <xf numFmtId="164" fontId="9" fillId="8" borderId="9" xfId="0" applyNumberFormat="1" applyFont="1" applyFill="1" applyBorder="1" applyAlignment="1">
      <alignment vertical="center"/>
    </xf>
    <xf numFmtId="0" fontId="9" fillId="8" borderId="10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vertical="center"/>
    </xf>
    <xf numFmtId="0" fontId="9" fillId="8" borderId="1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0" fontId="4" fillId="8" borderId="0" xfId="0" applyNumberFormat="1" applyFont="1" applyFill="1" applyAlignment="1">
      <alignment horizontal="center" vertical="center"/>
    </xf>
    <xf numFmtId="164" fontId="4" fillId="8" borderId="0" xfId="0" applyNumberFormat="1" applyFont="1" applyFill="1" applyAlignment="1">
      <alignment vertical="center"/>
    </xf>
    <xf numFmtId="0" fontId="0" fillId="8" borderId="0" xfId="0" applyFill="1"/>
    <xf numFmtId="164" fontId="14" fillId="0" borderId="4" xfId="0" applyNumberFormat="1" applyFont="1" applyBorder="1"/>
    <xf numFmtId="10" fontId="14" fillId="0" borderId="4" xfId="0" applyNumberFormat="1" applyFont="1" applyBorder="1" applyAlignment="1">
      <alignment horizontal="center"/>
    </xf>
    <xf numFmtId="10" fontId="9" fillId="7" borderId="4" xfId="0" applyNumberFormat="1" applyFont="1" applyFill="1" applyBorder="1" applyAlignment="1">
      <alignment horizontal="center"/>
    </xf>
    <xf numFmtId="164" fontId="9" fillId="7" borderId="4" xfId="0" applyNumberFormat="1" applyFont="1" applyFill="1" applyBorder="1"/>
    <xf numFmtId="0" fontId="4" fillId="8" borderId="0" xfId="0" applyFont="1" applyFill="1" applyAlignment="1">
      <alignment horizontal="center"/>
    </xf>
    <xf numFmtId="10" fontId="4" fillId="8" borderId="0" xfId="0" applyNumberFormat="1" applyFont="1" applyFill="1" applyAlignment="1">
      <alignment horizontal="center"/>
    </xf>
    <xf numFmtId="164" fontId="4" fillId="8" borderId="0" xfId="0" applyNumberFormat="1" applyFont="1" applyFill="1"/>
    <xf numFmtId="10" fontId="0" fillId="8" borderId="0" xfId="0" applyNumberFormat="1" applyFill="1"/>
    <xf numFmtId="44" fontId="6" fillId="0" borderId="4" xfId="1" applyFont="1" applyBorder="1" applyAlignment="1">
      <alignment horizontal="center"/>
    </xf>
    <xf numFmtId="0" fontId="0" fillId="8" borderId="19" xfId="0" applyFill="1" applyBorder="1" applyAlignment="1">
      <alignment vertical="center"/>
    </xf>
    <xf numFmtId="0" fontId="0" fillId="8" borderId="20" xfId="0" applyFill="1" applyBorder="1" applyAlignment="1">
      <alignment vertical="center"/>
    </xf>
    <xf numFmtId="0" fontId="4" fillId="3" borderId="22" xfId="0" applyFont="1" applyFill="1" applyBorder="1" applyAlignment="1">
      <alignment horizontal="center" vertical="center" wrapText="1"/>
    </xf>
    <xf numFmtId="7" fontId="12" fillId="8" borderId="20" xfId="1" applyNumberFormat="1" applyFont="1" applyFill="1" applyBorder="1" applyAlignment="1">
      <alignment horizontal="right" vertical="center"/>
    </xf>
    <xf numFmtId="0" fontId="3" fillId="8" borderId="20" xfId="0" applyFont="1" applyFill="1" applyBorder="1" applyAlignment="1">
      <alignment horizontal="right" vertical="center"/>
    </xf>
    <xf numFmtId="44" fontId="12" fillId="8" borderId="20" xfId="1" applyFont="1" applyFill="1" applyBorder="1" applyAlignment="1">
      <alignment horizontal="right" vertical="center"/>
    </xf>
    <xf numFmtId="168" fontId="12" fillId="8" borderId="20" xfId="0" applyNumberFormat="1" applyFont="1" applyFill="1" applyBorder="1" applyAlignment="1">
      <alignment horizontal="right" vertical="center"/>
    </xf>
    <xf numFmtId="7" fontId="12" fillId="8" borderId="20" xfId="1" applyNumberFormat="1" applyFont="1" applyFill="1" applyBorder="1" applyAlignment="1">
      <alignment vertical="center"/>
    </xf>
    <xf numFmtId="0" fontId="3" fillId="8" borderId="0" xfId="0" applyFont="1" applyFill="1" applyAlignment="1">
      <alignment horizontal="center" vertical="center"/>
    </xf>
    <xf numFmtId="44" fontId="12" fillId="0" borderId="0" xfId="1" applyFont="1" applyBorder="1" applyAlignment="1">
      <alignment vertical="center"/>
    </xf>
    <xf numFmtId="0" fontId="0" fillId="8" borderId="27" xfId="0" applyFill="1" applyBorder="1" applyAlignment="1">
      <alignment vertical="center"/>
    </xf>
    <xf numFmtId="0" fontId="0" fillId="8" borderId="15" xfId="0" applyFill="1" applyBorder="1" applyAlignment="1">
      <alignment vertical="center"/>
    </xf>
    <xf numFmtId="0" fontId="23" fillId="10" borderId="0" xfId="5" applyFont="1" applyFill="1" applyBorder="1" applyAlignment="1">
      <alignment vertical="center"/>
    </xf>
    <xf numFmtId="0" fontId="23" fillId="10" borderId="0" xfId="5" applyFont="1" applyFill="1" applyBorder="1" applyAlignment="1">
      <alignment horizontal="center" vertical="center"/>
    </xf>
    <xf numFmtId="0" fontId="24" fillId="8" borderId="0" xfId="4" applyFont="1" applyFill="1" applyBorder="1" applyAlignment="1" applyProtection="1">
      <alignment vertical="center"/>
    </xf>
    <xf numFmtId="0" fontId="20" fillId="8" borderId="19" xfId="3" applyFont="1" applyFill="1" applyBorder="1" applyAlignment="1">
      <alignment vertical="center"/>
    </xf>
    <xf numFmtId="0" fontId="20" fillId="8" borderId="0" xfId="3" applyFont="1" applyFill="1" applyAlignment="1">
      <alignment vertical="center"/>
    </xf>
    <xf numFmtId="0" fontId="22" fillId="10" borderId="19" xfId="5" applyFill="1" applyBorder="1" applyAlignment="1">
      <alignment vertical="center"/>
    </xf>
    <xf numFmtId="0" fontId="24" fillId="8" borderId="19" xfId="4" applyFont="1" applyFill="1" applyBorder="1" applyAlignment="1" applyProtection="1">
      <alignment vertical="center"/>
    </xf>
    <xf numFmtId="0" fontId="24" fillId="8" borderId="26" xfId="4" applyFont="1" applyFill="1" applyBorder="1" applyAlignment="1" applyProtection="1">
      <alignment vertical="center"/>
    </xf>
    <xf numFmtId="0" fontId="22" fillId="8" borderId="27" xfId="5" applyFill="1" applyBorder="1" applyAlignment="1">
      <alignment vertical="center"/>
    </xf>
    <xf numFmtId="0" fontId="22" fillId="8" borderId="27" xfId="5" applyFill="1" applyBorder="1" applyAlignment="1">
      <alignment horizontal="center" vertical="center"/>
    </xf>
    <xf numFmtId="0" fontId="10" fillId="8" borderId="20" xfId="0" applyFont="1" applyFill="1" applyBorder="1" applyAlignment="1">
      <alignment vertical="center"/>
    </xf>
    <xf numFmtId="0" fontId="10" fillId="8" borderId="0" xfId="0" applyFont="1" applyFill="1" applyAlignment="1">
      <alignment vertical="center"/>
    </xf>
    <xf numFmtId="0" fontId="26" fillId="8" borderId="20" xfId="0" applyFont="1" applyFill="1" applyBorder="1" applyAlignment="1">
      <alignment vertical="center"/>
    </xf>
    <xf numFmtId="4" fontId="12" fillId="8" borderId="0" xfId="0" applyNumberFormat="1" applyFont="1" applyFill="1" applyAlignment="1">
      <alignment vertical="center"/>
    </xf>
    <xf numFmtId="169" fontId="0" fillId="8" borderId="0" xfId="0" applyNumberFormat="1" applyFill="1"/>
    <xf numFmtId="44" fontId="0" fillId="8" borderId="0" xfId="1" applyFont="1" applyFill="1"/>
    <xf numFmtId="4" fontId="0" fillId="8" borderId="0" xfId="0" applyNumberFormat="1" applyFill="1"/>
    <xf numFmtId="44" fontId="14" fillId="0" borderId="4" xfId="1" applyFont="1" applyBorder="1" applyAlignment="1">
      <alignment horizontal="center"/>
    </xf>
    <xf numFmtId="164" fontId="10" fillId="8" borderId="0" xfId="0" applyNumberFormat="1" applyFont="1" applyFill="1"/>
    <xf numFmtId="164" fontId="10" fillId="0" borderId="0" xfId="0" applyNumberFormat="1" applyFont="1"/>
    <xf numFmtId="0" fontId="2" fillId="8" borderId="0" xfId="0" applyFont="1" applyFill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44" fontId="0" fillId="8" borderId="0" xfId="0" applyNumberFormat="1" applyFill="1" applyAlignment="1">
      <alignment vertical="center"/>
    </xf>
    <xf numFmtId="0" fontId="34" fillId="3" borderId="25" xfId="0" applyFont="1" applyFill="1" applyBorder="1" applyAlignment="1">
      <alignment horizontal="center" vertical="center" wrapText="1"/>
    </xf>
    <xf numFmtId="0" fontId="34" fillId="3" borderId="31" xfId="0" applyFont="1" applyFill="1" applyBorder="1" applyAlignment="1">
      <alignment horizontal="center" vertical="center" wrapText="1"/>
    </xf>
    <xf numFmtId="0" fontId="34" fillId="3" borderId="32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164" fontId="35" fillId="0" borderId="4" xfId="0" applyNumberFormat="1" applyFont="1" applyBorder="1" applyAlignment="1">
      <alignment vertical="center"/>
    </xf>
    <xf numFmtId="164" fontId="35" fillId="0" borderId="28" xfId="0" applyNumberFormat="1" applyFont="1" applyBorder="1" applyAlignment="1">
      <alignment vertical="center"/>
    </xf>
    <xf numFmtId="164" fontId="32" fillId="14" borderId="13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33" fillId="13" borderId="30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170" fontId="10" fillId="8" borderId="20" xfId="0" applyNumberFormat="1" applyFont="1" applyFill="1" applyBorder="1" applyAlignment="1">
      <alignment vertical="center"/>
    </xf>
    <xf numFmtId="0" fontId="34" fillId="3" borderId="10" xfId="0" applyFont="1" applyFill="1" applyBorder="1" applyAlignment="1">
      <alignment horizontal="center" vertical="center" wrapText="1"/>
    </xf>
    <xf numFmtId="164" fontId="35" fillId="0" borderId="1" xfId="0" applyNumberFormat="1" applyFont="1" applyBorder="1" applyAlignment="1">
      <alignment vertical="center"/>
    </xf>
    <xf numFmtId="0" fontId="7" fillId="5" borderId="0" xfId="0" applyFont="1" applyFill="1" applyAlignment="1">
      <alignment vertical="center"/>
    </xf>
    <xf numFmtId="0" fontId="27" fillId="0" borderId="0" xfId="0" applyFont="1"/>
    <xf numFmtId="0" fontId="6" fillId="0" borderId="4" xfId="0" applyFont="1" applyBorder="1" applyAlignment="1">
      <alignment horizontal="left"/>
    </xf>
    <xf numFmtId="0" fontId="4" fillId="15" borderId="0" xfId="0" applyFont="1" applyFill="1" applyAlignment="1">
      <alignment horizontal="center"/>
    </xf>
    <xf numFmtId="0" fontId="5" fillId="8" borderId="0" xfId="0" applyFont="1" applyFill="1"/>
    <xf numFmtId="164" fontId="4" fillId="15" borderId="0" xfId="0" applyNumberFormat="1" applyFont="1" applyFill="1"/>
    <xf numFmtId="10" fontId="4" fillId="15" borderId="0" xfId="0" applyNumberFormat="1" applyFont="1" applyFill="1" applyAlignment="1">
      <alignment horizontal="center"/>
    </xf>
    <xf numFmtId="0" fontId="1" fillId="8" borderId="35" xfId="0" applyFont="1" applyFill="1" applyBorder="1" applyAlignment="1">
      <alignment horizontal="center" vertical="center" wrapText="1"/>
    </xf>
    <xf numFmtId="0" fontId="1" fillId="8" borderId="35" xfId="0" applyFont="1" applyFill="1" applyBorder="1" applyAlignment="1">
      <alignment horizontal="center" vertical="center"/>
    </xf>
    <xf numFmtId="10" fontId="0" fillId="8" borderId="35" xfId="0" applyNumberFormat="1" applyFill="1" applyBorder="1" applyAlignment="1">
      <alignment horizontal="center" vertical="center"/>
    </xf>
    <xf numFmtId="4" fontId="12" fillId="8" borderId="20" xfId="0" applyNumberFormat="1" applyFont="1" applyFill="1" applyBorder="1" applyAlignment="1">
      <alignment horizontal="left" vertical="center"/>
    </xf>
    <xf numFmtId="7" fontId="12" fillId="8" borderId="20" xfId="1" applyNumberFormat="1" applyFont="1" applyFill="1" applyBorder="1" applyAlignment="1">
      <alignment horizontal="left" vertical="center"/>
    </xf>
    <xf numFmtId="10" fontId="0" fillId="8" borderId="0" xfId="0" applyNumberFormat="1" applyFill="1" applyAlignment="1">
      <alignment horizontal="center" vertical="center"/>
    </xf>
    <xf numFmtId="171" fontId="12" fillId="8" borderId="20" xfId="0" applyNumberFormat="1" applyFont="1" applyFill="1" applyBorder="1" applyAlignment="1">
      <alignment horizontal="left" vertical="center"/>
    </xf>
    <xf numFmtId="172" fontId="35" fillId="0" borderId="1" xfId="0" applyNumberFormat="1" applyFont="1" applyBorder="1" applyAlignment="1">
      <alignment vertical="center"/>
    </xf>
    <xf numFmtId="7" fontId="0" fillId="8" borderId="20" xfId="0" applyNumberFormat="1" applyFill="1" applyBorder="1" applyAlignment="1">
      <alignment vertical="center"/>
    </xf>
    <xf numFmtId="0" fontId="0" fillId="17" borderId="0" xfId="0" applyFill="1"/>
    <xf numFmtId="10" fontId="0" fillId="0" borderId="0" xfId="0" applyNumberFormat="1"/>
    <xf numFmtId="0" fontId="25" fillId="8" borderId="19" xfId="2" applyFont="1" applyFill="1" applyBorder="1" applyAlignment="1">
      <alignment horizontal="center" vertical="center"/>
    </xf>
    <xf numFmtId="0" fontId="25" fillId="8" borderId="0" xfId="2" applyFont="1" applyFill="1" applyAlignment="1">
      <alignment horizontal="center" vertical="center"/>
    </xf>
    <xf numFmtId="0" fontId="25" fillId="8" borderId="20" xfId="2" applyFont="1" applyFill="1" applyBorder="1" applyAlignment="1">
      <alignment horizontal="center" vertical="center"/>
    </xf>
    <xf numFmtId="0" fontId="29" fillId="8" borderId="19" xfId="2" applyFont="1" applyFill="1" applyBorder="1" applyAlignment="1">
      <alignment horizontal="left" vertical="center" wrapText="1"/>
    </xf>
    <xf numFmtId="0" fontId="29" fillId="8" borderId="0" xfId="2" applyFont="1" applyFill="1" applyAlignment="1">
      <alignment horizontal="left" vertical="center" wrapText="1"/>
    </xf>
    <xf numFmtId="0" fontId="29" fillId="8" borderId="20" xfId="2" applyFont="1" applyFill="1" applyBorder="1" applyAlignment="1">
      <alignment horizontal="left" vertical="center" wrapText="1"/>
    </xf>
    <xf numFmtId="0" fontId="29" fillId="8" borderId="19" xfId="2" applyFont="1" applyFill="1" applyBorder="1" applyAlignment="1">
      <alignment horizontal="left" vertical="center"/>
    </xf>
    <xf numFmtId="0" fontId="29" fillId="8" borderId="0" xfId="2" applyFont="1" applyFill="1" applyAlignment="1">
      <alignment horizontal="left" vertical="center"/>
    </xf>
    <xf numFmtId="0" fontId="29" fillId="8" borderId="20" xfId="2" applyFont="1" applyFill="1" applyBorder="1" applyAlignment="1">
      <alignment horizontal="left" vertical="center"/>
    </xf>
    <xf numFmtId="0" fontId="30" fillId="8" borderId="19" xfId="2" applyFont="1" applyFill="1" applyBorder="1" applyAlignment="1">
      <alignment horizontal="left" vertical="center" wrapText="1"/>
    </xf>
    <xf numFmtId="0" fontId="30" fillId="8" borderId="0" xfId="2" applyFont="1" applyFill="1" applyAlignment="1">
      <alignment horizontal="left" vertical="center" wrapText="1"/>
    </xf>
    <xf numFmtId="0" fontId="30" fillId="8" borderId="20" xfId="2" applyFont="1" applyFill="1" applyBorder="1" applyAlignment="1">
      <alignment horizontal="left" vertical="center" wrapText="1"/>
    </xf>
    <xf numFmtId="0" fontId="22" fillId="10" borderId="19" xfId="5" applyFill="1" applyBorder="1" applyAlignment="1">
      <alignment horizontal="left" vertical="center"/>
    </xf>
    <xf numFmtId="0" fontId="22" fillId="10" borderId="0" xfId="5" applyFill="1" applyBorder="1" applyAlignment="1">
      <alignment horizontal="left" vertical="center"/>
    </xf>
    <xf numFmtId="0" fontId="22" fillId="10" borderId="20" xfId="5" applyFill="1" applyBorder="1" applyAlignment="1">
      <alignment horizontal="left" vertical="center"/>
    </xf>
    <xf numFmtId="0" fontId="24" fillId="10" borderId="19" xfId="4" applyFont="1" applyFill="1" applyBorder="1" applyAlignment="1" applyProtection="1">
      <alignment horizontal="left" vertical="center"/>
    </xf>
    <xf numFmtId="0" fontId="24" fillId="10" borderId="0" xfId="4" applyFont="1" applyFill="1" applyBorder="1" applyAlignment="1" applyProtection="1">
      <alignment horizontal="left" vertical="center"/>
    </xf>
    <xf numFmtId="0" fontId="24" fillId="10" borderId="20" xfId="4" applyFont="1" applyFill="1" applyBorder="1" applyAlignment="1" applyProtection="1">
      <alignment horizontal="left" vertical="center"/>
    </xf>
    <xf numFmtId="0" fontId="22" fillId="10" borderId="19" xfId="4" applyFont="1" applyFill="1" applyBorder="1" applyAlignment="1" applyProtection="1">
      <alignment horizontal="left" vertical="center"/>
    </xf>
    <xf numFmtId="0" fontId="22" fillId="10" borderId="0" xfId="4" applyFont="1" applyFill="1" applyBorder="1" applyAlignment="1" applyProtection="1">
      <alignment horizontal="left" vertical="center"/>
    </xf>
    <xf numFmtId="0" fontId="22" fillId="10" borderId="20" xfId="4" applyFont="1" applyFill="1" applyBorder="1" applyAlignment="1" applyProtection="1">
      <alignment horizontal="left" vertical="center"/>
    </xf>
    <xf numFmtId="0" fontId="28" fillId="11" borderId="14" xfId="0" applyFont="1" applyFill="1" applyBorder="1" applyAlignment="1">
      <alignment horizontal="center" vertical="center"/>
    </xf>
    <xf numFmtId="0" fontId="28" fillId="11" borderId="16" xfId="0" applyFont="1" applyFill="1" applyBorder="1" applyAlignment="1">
      <alignment horizontal="center" vertical="center"/>
    </xf>
    <xf numFmtId="0" fontId="28" fillId="11" borderId="1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3" borderId="2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34" fillId="9" borderId="23" xfId="0" applyFont="1" applyFill="1" applyBorder="1" applyAlignment="1">
      <alignment horizontal="center" vertical="center"/>
    </xf>
    <xf numFmtId="0" fontId="34" fillId="9" borderId="24" xfId="0" applyFont="1" applyFill="1" applyBorder="1" applyAlignment="1">
      <alignment horizontal="center" vertical="center"/>
    </xf>
    <xf numFmtId="0" fontId="34" fillId="9" borderId="34" xfId="0" applyFont="1" applyFill="1" applyBorder="1" applyAlignment="1">
      <alignment horizontal="center" vertical="center"/>
    </xf>
    <xf numFmtId="170" fontId="10" fillId="8" borderId="0" xfId="0" applyNumberFormat="1" applyFont="1" applyFill="1" applyAlignment="1">
      <alignment horizontal="center" vertical="center"/>
    </xf>
    <xf numFmtId="0" fontId="4" fillId="9" borderId="23" xfId="0" applyFont="1" applyFill="1" applyBorder="1" applyAlignment="1">
      <alignment horizontal="center" vertical="center"/>
    </xf>
    <xf numFmtId="0" fontId="17" fillId="8" borderId="24" xfId="0" applyFont="1" applyFill="1" applyBorder="1" applyAlignment="1">
      <alignment vertical="center"/>
    </xf>
    <xf numFmtId="0" fontId="17" fillId="8" borderId="25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32" fillId="12" borderId="29" xfId="0" applyFont="1" applyFill="1" applyBorder="1" applyAlignment="1">
      <alignment horizontal="center" vertical="center"/>
    </xf>
    <xf numFmtId="0" fontId="33" fillId="13" borderId="30" xfId="0" applyFont="1" applyFill="1" applyBorder="1" applyAlignment="1">
      <alignment vertical="center"/>
    </xf>
    <xf numFmtId="0" fontId="33" fillId="13" borderId="17" xfId="0" applyFont="1" applyFill="1" applyBorder="1" applyAlignment="1">
      <alignment vertical="center"/>
    </xf>
    <xf numFmtId="0" fontId="32" fillId="14" borderId="29" xfId="0" applyFont="1" applyFill="1" applyBorder="1" applyAlignment="1">
      <alignment horizontal="center" vertical="center"/>
    </xf>
    <xf numFmtId="0" fontId="27" fillId="8" borderId="19" xfId="0" applyFont="1" applyFill="1" applyBorder="1" applyAlignment="1">
      <alignment horizontal="left" vertical="center" wrapText="1"/>
    </xf>
    <xf numFmtId="0" fontId="27" fillId="8" borderId="0" xfId="0" applyFont="1" applyFill="1" applyAlignment="1">
      <alignment horizontal="left" vertical="center" wrapText="1"/>
    </xf>
    <xf numFmtId="0" fontId="26" fillId="8" borderId="19" xfId="0" applyFont="1" applyFill="1" applyBorder="1" applyAlignment="1">
      <alignment horizontal="left" vertical="center"/>
    </xf>
    <xf numFmtId="0" fontId="26" fillId="8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6" fillId="0" borderId="1" xfId="0" applyFont="1" applyBorder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4" fillId="7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center"/>
    </xf>
    <xf numFmtId="0" fontId="5" fillId="0" borderId="9" xfId="0" applyFont="1" applyBorder="1"/>
    <xf numFmtId="164" fontId="9" fillId="0" borderId="11" xfId="0" applyNumberFormat="1" applyFont="1" applyBorder="1" applyAlignment="1">
      <alignment horizontal="center"/>
    </xf>
    <xf numFmtId="0" fontId="5" fillId="0" borderId="12" xfId="0" applyFont="1" applyBorder="1"/>
    <xf numFmtId="0" fontId="4" fillId="6" borderId="1" xfId="0" applyFont="1" applyFill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5" fillId="0" borderId="6" xfId="0" applyFont="1" applyBorder="1"/>
    <xf numFmtId="10" fontId="9" fillId="0" borderId="6" xfId="0" applyNumberFormat="1" applyFont="1" applyBorder="1" applyAlignment="1">
      <alignment horizontal="center"/>
    </xf>
    <xf numFmtId="0" fontId="5" fillId="0" borderId="7" xfId="0" applyFont="1" applyBorder="1"/>
    <xf numFmtId="0" fontId="4" fillId="0" borderId="1" xfId="0" applyFont="1" applyBorder="1"/>
    <xf numFmtId="0" fontId="8" fillId="0" borderId="1" xfId="0" applyFont="1" applyBorder="1"/>
    <xf numFmtId="0" fontId="36" fillId="0" borderId="2" xfId="0" applyFont="1" applyBorder="1"/>
    <xf numFmtId="0" fontId="36" fillId="0" borderId="3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7" borderId="35" xfId="0" applyFont="1" applyFill="1" applyBorder="1" applyAlignment="1">
      <alignment horizontal="center"/>
    </xf>
    <xf numFmtId="0" fontId="5" fillId="0" borderId="35" xfId="0" applyFont="1" applyBorder="1"/>
    <xf numFmtId="0" fontId="10" fillId="0" borderId="0" xfId="0" applyFont="1" applyAlignment="1">
      <alignment wrapText="1"/>
    </xf>
    <xf numFmtId="0" fontId="13" fillId="0" borderId="1" xfId="0" applyFont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9" fillId="8" borderId="11" xfId="0" applyNumberFormat="1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vertical="center"/>
    </xf>
    <xf numFmtId="0" fontId="4" fillId="8" borderId="0" xfId="0" applyFont="1" applyFill="1" applyAlignment="1">
      <alignment horizontal="left" vertical="center" wrapText="1"/>
    </xf>
    <xf numFmtId="0" fontId="0" fillId="8" borderId="0" xfId="0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9" fillId="8" borderId="0" xfId="0" applyFont="1" applyFill="1" applyAlignment="1">
      <alignment horizontal="left" vertical="center"/>
    </xf>
    <xf numFmtId="164" fontId="9" fillId="8" borderId="0" xfId="0" applyNumberFormat="1" applyFont="1" applyFill="1" applyAlignment="1">
      <alignment horizontal="center" vertical="center"/>
    </xf>
    <xf numFmtId="0" fontId="5" fillId="8" borderId="9" xfId="0" applyFont="1" applyFill="1" applyBorder="1" applyAlignment="1">
      <alignment vertical="center"/>
    </xf>
    <xf numFmtId="0" fontId="9" fillId="8" borderId="6" xfId="0" applyFont="1" applyFill="1" applyBorder="1" applyAlignment="1">
      <alignment horizontal="left" vertical="center"/>
    </xf>
    <xf numFmtId="0" fontId="5" fillId="8" borderId="6" xfId="0" applyFont="1" applyFill="1" applyBorder="1" applyAlignment="1">
      <alignment vertical="center"/>
    </xf>
    <xf numFmtId="10" fontId="9" fillId="8" borderId="6" xfId="0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16" borderId="33" xfId="0" applyFont="1" applyFill="1" applyBorder="1" applyAlignment="1">
      <alignment horizontal="center"/>
    </xf>
    <xf numFmtId="0" fontId="4" fillId="16" borderId="36" xfId="0" applyFont="1" applyFill="1" applyBorder="1" applyAlignment="1">
      <alignment horizontal="center"/>
    </xf>
    <xf numFmtId="0" fontId="4" fillId="16" borderId="31" xfId="0" applyFont="1" applyFill="1" applyBorder="1" applyAlignment="1">
      <alignment horizontal="center"/>
    </xf>
    <xf numFmtId="0" fontId="27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44" fontId="0" fillId="0" borderId="0" xfId="1" applyFont="1"/>
    <xf numFmtId="44" fontId="0" fillId="0" borderId="0" xfId="0" applyNumberFormat="1"/>
    <xf numFmtId="0" fontId="6" fillId="0" borderId="33" xfId="0" applyFont="1" applyBorder="1" applyAlignment="1">
      <alignment horizontal="center"/>
    </xf>
    <xf numFmtId="0" fontId="6" fillId="0" borderId="5" xfId="0" applyFont="1" applyBorder="1"/>
    <xf numFmtId="10" fontId="6" fillId="0" borderId="33" xfId="0" applyNumberFormat="1" applyFont="1" applyBorder="1" applyAlignment="1">
      <alignment horizontal="center"/>
    </xf>
    <xf numFmtId="164" fontId="6" fillId="0" borderId="33" xfId="0" applyNumberFormat="1" applyFont="1" applyBorder="1"/>
    <xf numFmtId="10" fontId="4" fillId="7" borderId="35" xfId="0" applyNumberFormat="1" applyFont="1" applyFill="1" applyBorder="1" applyAlignment="1">
      <alignment horizontal="center"/>
    </xf>
    <xf numFmtId="164" fontId="4" fillId="7" borderId="35" xfId="0" applyNumberFormat="1" applyFont="1" applyFill="1" applyBorder="1"/>
    <xf numFmtId="169" fontId="6" fillId="0" borderId="4" xfId="0" applyNumberFormat="1" applyFont="1" applyBorder="1"/>
    <xf numFmtId="174" fontId="0" fillId="8" borderId="0" xfId="0" applyNumberFormat="1" applyFill="1" applyAlignment="1">
      <alignment vertical="center"/>
    </xf>
  </cellXfs>
  <cellStyles count="7">
    <cellStyle name="Moeda" xfId="1" builtinId="4"/>
    <cellStyle name="Normal" xfId="0" builtinId="0"/>
    <cellStyle name="Normal 11 2" xfId="3" xr:uid="{08844F47-312E-47E9-BA12-A96855574C81}"/>
    <cellStyle name="Normal 2" xfId="6" xr:uid="{CDB4B6D5-87B6-4C24-AE13-2F0687DB2B24}"/>
    <cellStyle name="Normal 2 2 2" xfId="4" xr:uid="{A2C4B854-62EF-4209-B197-4F0D76ED0968}"/>
    <cellStyle name="Normal 2 2 25" xfId="2" xr:uid="{498855B3-58C9-4C4E-8CAA-18409B9B386B}"/>
    <cellStyle name="Normal 3 3" xfId="5" xr:uid="{718BDD73-FFE0-471B-AF7C-9F2047471A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48186</xdr:colOff>
      <xdr:row>1</xdr:row>
      <xdr:rowOff>33617</xdr:rowOff>
    </xdr:from>
    <xdr:ext cx="1421487" cy="1155331"/>
    <xdr:pic>
      <xdr:nvPicPr>
        <xdr:cNvPr id="2" name="Imagem 0" descr="presservice1.jpg">
          <a:extLst>
            <a:ext uri="{FF2B5EF4-FFF2-40B4-BE49-F238E27FC236}">
              <a16:creationId xmlns:a16="http://schemas.microsoft.com/office/drawing/2014/main" id="{5C44D1D1-800A-4E53-9A29-C4290BFCA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8186" y="369793"/>
          <a:ext cx="1421487" cy="115533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5</xdr:col>
      <xdr:colOff>121632</xdr:colOff>
      <xdr:row>98</xdr:row>
      <xdr:rowOff>188599</xdr:rowOff>
    </xdr:from>
    <xdr:ext cx="2031709" cy="992578"/>
    <xdr:pic>
      <xdr:nvPicPr>
        <xdr:cNvPr id="3" name="Imagem 5">
          <a:extLst>
            <a:ext uri="{FF2B5EF4-FFF2-40B4-BE49-F238E27FC236}">
              <a16:creationId xmlns:a16="http://schemas.microsoft.com/office/drawing/2014/main" id="{ACFCB897-5FDA-40C0-AD3E-FAF869147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579582" y="10637524"/>
          <a:ext cx="2031709" cy="99257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768504</xdr:colOff>
      <xdr:row>103</xdr:row>
      <xdr:rowOff>154398</xdr:rowOff>
    </xdr:from>
    <xdr:ext cx="4868225" cy="618784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9D760DCD-8C8E-4011-8B5A-2D1A49CC2530}"/>
            </a:ext>
          </a:extLst>
        </xdr:cNvPr>
        <xdr:cNvSpPr txBox="1"/>
      </xdr:nvSpPr>
      <xdr:spPr>
        <a:xfrm>
          <a:off x="5207154" y="11603448"/>
          <a:ext cx="4868225" cy="618784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noAutofit/>
        </a:bodyPr>
        <a:lstStyle/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1" i="0" u="none" strike="noStrike" kern="0" cap="none" spc="0" baseline="0">
              <a:solidFill>
                <a:srgbClr val="0070C0"/>
              </a:solidFill>
              <a:uFillTx/>
              <a:latin typeface="Arial" panose="020B0604020202020204" pitchFamily="34" charset="0"/>
              <a:cs typeface="Arial" panose="020B0604020202020204" pitchFamily="34" charset="0"/>
            </a:rPr>
            <a:t>PREST SERVICE MÃO-DE-OBRA EIRELI EPP - CNPJ  09.210.284/0001-15</a:t>
          </a:r>
          <a:endParaRPr lang="pt-BR" sz="1000" b="0" i="0" u="none" strike="noStrike" kern="0" cap="none" spc="0" baseline="0">
            <a:solidFill>
              <a:srgbClr val="0070C0"/>
            </a:solidFill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Arial" panose="020B0604020202020204" pitchFamily="34" charset="0"/>
              <a:cs typeface="Arial" panose="020B0604020202020204" pitchFamily="34" charset="0"/>
            </a:rPr>
            <a:t>WhatsApp: (92) 98460-3175 / licitacoes1@gpcas.com.br</a:t>
          </a:r>
          <a:b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000" b="0" i="0" u="none" strike="noStrike" kern="0" cap="none" spc="0" baseline="0">
              <a:solidFill>
                <a:srgbClr val="000000"/>
              </a:solidFill>
              <a:uFillTx/>
              <a:latin typeface="Arial" panose="020B0604020202020204" pitchFamily="34" charset="0"/>
              <a:cs typeface="Arial" panose="020B0604020202020204" pitchFamily="34" charset="0"/>
            </a:rPr>
            <a:t>comercial2@gpcas.com.br</a:t>
          </a:r>
        </a:p>
        <a:p>
          <a:pPr marL="0" marR="0" lvl="0" indent="0" algn="ct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0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t-BR" sz="1000" b="0" i="0" u="none" strike="noStrike" kern="0" cap="none" spc="0" baseline="0">
            <a:solidFill>
              <a:srgbClr val="000000"/>
            </a:solidFill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120869</xdr:colOff>
      <xdr:row>1</xdr:row>
      <xdr:rowOff>9853</xdr:rowOff>
    </xdr:from>
    <xdr:to>
      <xdr:col>16</xdr:col>
      <xdr:colOff>177141</xdr:colOff>
      <xdr:row>9</xdr:row>
      <xdr:rowOff>159980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068A56-E02A-2D55-3A34-6BC3895B4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6283" y="200353"/>
          <a:ext cx="6086582" cy="16741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142874</xdr:colOff>
      <xdr:row>0</xdr:row>
      <xdr:rowOff>114300</xdr:rowOff>
    </xdr:from>
    <xdr:to>
      <xdr:col>15</xdr:col>
      <xdr:colOff>488670</xdr:colOff>
      <xdr:row>9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EAE554-1732-4154-87A5-717D00FC8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6974" y="114300"/>
          <a:ext cx="5985253" cy="16382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0</xdr:row>
      <xdr:rowOff>171450</xdr:rowOff>
    </xdr:from>
    <xdr:to>
      <xdr:col>17</xdr:col>
      <xdr:colOff>535700</xdr:colOff>
      <xdr:row>5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6BF16E-CCA5-4C0A-A88E-EC21A0187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5075" y="1714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5</xdr:row>
      <xdr:rowOff>57150</xdr:rowOff>
    </xdr:from>
    <xdr:to>
      <xdr:col>17</xdr:col>
      <xdr:colOff>511397</xdr:colOff>
      <xdr:row>23</xdr:row>
      <xdr:rowOff>129336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701A95-F71C-443C-A0B6-B2F732A3E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0" y="1009650"/>
          <a:ext cx="6864901" cy="35297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0</xdr:row>
      <xdr:rowOff>76200</xdr:rowOff>
    </xdr:from>
    <xdr:to>
      <xdr:col>16</xdr:col>
      <xdr:colOff>481094</xdr:colOff>
      <xdr:row>9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92EB7D-7179-47B6-9986-D7F3F5BCE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5550" y="76200"/>
          <a:ext cx="6681213" cy="18287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202222</xdr:colOff>
      <xdr:row>0</xdr:row>
      <xdr:rowOff>60814</xdr:rowOff>
    </xdr:from>
    <xdr:to>
      <xdr:col>18</xdr:col>
      <xdr:colOff>366776</xdr:colOff>
      <xdr:row>4</xdr:row>
      <xdr:rowOff>117963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968D18E-303B-3F43-80F5-472802179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42184" y="60814"/>
          <a:ext cx="7220380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188759</xdr:rowOff>
    </xdr:from>
    <xdr:to>
      <xdr:col>18</xdr:col>
      <xdr:colOff>361950</xdr:colOff>
      <xdr:row>23</xdr:row>
      <xdr:rowOff>66897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4982931-75D5-AAEA-CC0C-BFA4A8780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15125" y="950759"/>
          <a:ext cx="6858000" cy="35262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95250</xdr:rowOff>
    </xdr:from>
    <xdr:to>
      <xdr:col>18</xdr:col>
      <xdr:colOff>393154</xdr:colOff>
      <xdr:row>4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93D6F9-C24D-46B0-B688-76A58F6CC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7925" y="952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476249</xdr:colOff>
      <xdr:row>4</xdr:row>
      <xdr:rowOff>175463</xdr:rowOff>
    </xdr:from>
    <xdr:to>
      <xdr:col>18</xdr:col>
      <xdr:colOff>368850</xdr:colOff>
      <xdr:row>23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E446463-0283-4C08-AE95-DF5D34FB6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49" y="937463"/>
          <a:ext cx="6864901" cy="352976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142874</xdr:colOff>
      <xdr:row>0</xdr:row>
      <xdr:rowOff>114300</xdr:rowOff>
    </xdr:from>
    <xdr:to>
      <xdr:col>16</xdr:col>
      <xdr:colOff>317877</xdr:colOff>
      <xdr:row>9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93211B1-E327-4CB0-868A-4128F9180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6974" y="114300"/>
          <a:ext cx="5985253" cy="16382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0</xdr:row>
      <xdr:rowOff>171450</xdr:rowOff>
    </xdr:from>
    <xdr:to>
      <xdr:col>18</xdr:col>
      <xdr:colOff>450304</xdr:colOff>
      <xdr:row>5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22850B-39C6-4553-9D16-2AF0F55D5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5075" y="1714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5</xdr:row>
      <xdr:rowOff>57150</xdr:rowOff>
    </xdr:from>
    <xdr:to>
      <xdr:col>18</xdr:col>
      <xdr:colOff>426001</xdr:colOff>
      <xdr:row>23</xdr:row>
      <xdr:rowOff>129336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F7DCDB-AACA-45D3-BFD7-A1647A975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0" y="1009650"/>
          <a:ext cx="6864901" cy="35297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0</xdr:row>
      <xdr:rowOff>161925</xdr:rowOff>
    </xdr:from>
    <xdr:to>
      <xdr:col>18</xdr:col>
      <xdr:colOff>497929</xdr:colOff>
      <xdr:row>5</xdr:row>
      <xdr:rowOff>28574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852D51-B1B8-413F-BD1D-AFD3D936C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0" y="161925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5</xdr:row>
      <xdr:rowOff>28575</xdr:rowOff>
    </xdr:from>
    <xdr:to>
      <xdr:col>18</xdr:col>
      <xdr:colOff>445051</xdr:colOff>
      <xdr:row>23</xdr:row>
      <xdr:rowOff>100761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54A39B-6BD8-4D9C-BD06-671E9B89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6550" y="981075"/>
          <a:ext cx="6864901" cy="352976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1CD3EB-6CC0-4F04-9542-0D7A08FA9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71CDF7-2FC8-4BE2-B46A-C84AF42A1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133350</xdr:rowOff>
    </xdr:from>
    <xdr:to>
      <xdr:col>19</xdr:col>
      <xdr:colOff>257175</xdr:colOff>
      <xdr:row>5</xdr:row>
      <xdr:rowOff>36334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466A30-7472-47D7-9D9E-6F49171DA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13335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85725</xdr:rowOff>
    </xdr:from>
    <xdr:to>
      <xdr:col>18</xdr:col>
      <xdr:colOff>530776</xdr:colOff>
      <xdr:row>23</xdr:row>
      <xdr:rowOff>157911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20C452-7568-475F-9A9B-A6768B489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1038225"/>
          <a:ext cx="6864901" cy="35297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202222</xdr:colOff>
      <xdr:row>0</xdr:row>
      <xdr:rowOff>60814</xdr:rowOff>
    </xdr:from>
    <xdr:to>
      <xdr:col>18</xdr:col>
      <xdr:colOff>366776</xdr:colOff>
      <xdr:row>4</xdr:row>
      <xdr:rowOff>117963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6CCA10-0A23-451E-8EE2-960D034CA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6322" y="60814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188759</xdr:rowOff>
    </xdr:from>
    <xdr:to>
      <xdr:col>18</xdr:col>
      <xdr:colOff>361950</xdr:colOff>
      <xdr:row>23</xdr:row>
      <xdr:rowOff>66897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24C0E1-C9C7-441C-B37D-7BC34D7F3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15125" y="950759"/>
          <a:ext cx="6858000" cy="352621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120869</xdr:colOff>
      <xdr:row>1</xdr:row>
      <xdr:rowOff>9853</xdr:rowOff>
    </xdr:from>
    <xdr:to>
      <xdr:col>16</xdr:col>
      <xdr:colOff>426762</xdr:colOff>
      <xdr:row>9</xdr:row>
      <xdr:rowOff>159980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9FE00A-5C92-49B0-B709-03682A0D6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4969" y="200353"/>
          <a:ext cx="6116143" cy="167412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142874</xdr:colOff>
      <xdr:row>0</xdr:row>
      <xdr:rowOff>114300</xdr:rowOff>
    </xdr:from>
    <xdr:to>
      <xdr:col>16</xdr:col>
      <xdr:colOff>317877</xdr:colOff>
      <xdr:row>9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CDC968-D040-4111-AC85-D6E9A8C6A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6974" y="114300"/>
          <a:ext cx="5985253" cy="16382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0</xdr:row>
      <xdr:rowOff>171450</xdr:rowOff>
    </xdr:from>
    <xdr:to>
      <xdr:col>18</xdr:col>
      <xdr:colOff>450304</xdr:colOff>
      <xdr:row>5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043C2F-9B0C-4C42-8517-73AFF3F7D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5075" y="1714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5</xdr:row>
      <xdr:rowOff>57150</xdr:rowOff>
    </xdr:from>
    <xdr:to>
      <xdr:col>18</xdr:col>
      <xdr:colOff>426001</xdr:colOff>
      <xdr:row>23</xdr:row>
      <xdr:rowOff>129336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18C49B6-1EB5-44EF-941A-B94458513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0" y="1009650"/>
          <a:ext cx="6864901" cy="352976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0</xdr:row>
      <xdr:rowOff>161925</xdr:rowOff>
    </xdr:from>
    <xdr:to>
      <xdr:col>18</xdr:col>
      <xdr:colOff>497929</xdr:colOff>
      <xdr:row>5</xdr:row>
      <xdr:rowOff>28574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E59168-4778-4BE2-A24B-A6100818D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2700" y="161925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5</xdr:row>
      <xdr:rowOff>28575</xdr:rowOff>
    </xdr:from>
    <xdr:to>
      <xdr:col>18</xdr:col>
      <xdr:colOff>445051</xdr:colOff>
      <xdr:row>23</xdr:row>
      <xdr:rowOff>100761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A2F910A-5F8C-4600-B8E7-56625A642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6550" y="981075"/>
          <a:ext cx="6864901" cy="352976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0</xdr:row>
      <xdr:rowOff>76200</xdr:rowOff>
    </xdr:from>
    <xdr:to>
      <xdr:col>17</xdr:col>
      <xdr:colOff>461388</xdr:colOff>
      <xdr:row>9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1C79BA-371C-4B32-9E90-2A3C6675C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5550" y="76200"/>
          <a:ext cx="6681213" cy="182879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08F1560-3B1A-4A35-A631-36564A960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8B4542-DEAF-4671-9D8E-B802B9DF0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238126</xdr:colOff>
      <xdr:row>0</xdr:row>
      <xdr:rowOff>152400</xdr:rowOff>
    </xdr:from>
    <xdr:to>
      <xdr:col>19</xdr:col>
      <xdr:colOff>247651</xdr:colOff>
      <xdr:row>5</xdr:row>
      <xdr:rowOff>55384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8A8066-8B4C-45B3-8B2B-1928F0222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2226" y="15240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5</xdr:row>
      <xdr:rowOff>66675</xdr:rowOff>
    </xdr:from>
    <xdr:to>
      <xdr:col>18</xdr:col>
      <xdr:colOff>511726</xdr:colOff>
      <xdr:row>23</xdr:row>
      <xdr:rowOff>138861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FA9F6ED-369E-4B81-998F-55AC22A8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53225" y="1019175"/>
          <a:ext cx="6864901" cy="352976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0</xdr:row>
      <xdr:rowOff>171450</xdr:rowOff>
    </xdr:from>
    <xdr:to>
      <xdr:col>17</xdr:col>
      <xdr:colOff>571500</xdr:colOff>
      <xdr:row>4</xdr:row>
      <xdr:rowOff>178739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AB2438-3CFD-4C26-A987-765518983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6025" y="171450"/>
          <a:ext cx="6800850" cy="76928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476251</xdr:colOff>
      <xdr:row>5</xdr:row>
      <xdr:rowOff>0</xdr:rowOff>
    </xdr:from>
    <xdr:to>
      <xdr:col>18</xdr:col>
      <xdr:colOff>76201</xdr:colOff>
      <xdr:row>22</xdr:row>
      <xdr:rowOff>121737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9A3F66C-3B0D-4676-A2FB-75590063A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51" y="952500"/>
          <a:ext cx="6572250" cy="337928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0</xdr:row>
      <xdr:rowOff>76200</xdr:rowOff>
    </xdr:from>
    <xdr:to>
      <xdr:col>17</xdr:col>
      <xdr:colOff>461388</xdr:colOff>
      <xdr:row>9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23A7B2-1634-4A72-B13A-DBF434201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5550" y="76200"/>
          <a:ext cx="6681213" cy="182879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156990E-5DD2-4324-8767-1DD92E6D7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838428-1BA6-413C-A51E-963CCC28F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95250</xdr:rowOff>
    </xdr:from>
    <xdr:to>
      <xdr:col>18</xdr:col>
      <xdr:colOff>393154</xdr:colOff>
      <xdr:row>4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9216C5-1376-4460-B194-57E58AFD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7925" y="952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476249</xdr:colOff>
      <xdr:row>4</xdr:row>
      <xdr:rowOff>175463</xdr:rowOff>
    </xdr:from>
    <xdr:to>
      <xdr:col>18</xdr:col>
      <xdr:colOff>368850</xdr:colOff>
      <xdr:row>23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98D8C81-2676-4A92-B823-36073A06E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49" y="937463"/>
          <a:ext cx="6864901" cy="352976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9586CA-5E43-4E45-B5CA-52779A209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E9072ED-757C-4885-9791-C0CA1553B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133350</xdr:rowOff>
    </xdr:from>
    <xdr:to>
      <xdr:col>19</xdr:col>
      <xdr:colOff>257175</xdr:colOff>
      <xdr:row>5</xdr:row>
      <xdr:rowOff>36334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B11424-81FF-433D-90CE-7A5F79975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13335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85725</xdr:rowOff>
    </xdr:from>
    <xdr:to>
      <xdr:col>18</xdr:col>
      <xdr:colOff>530776</xdr:colOff>
      <xdr:row>23</xdr:row>
      <xdr:rowOff>157911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39071F-6FB4-4E67-8328-F5EF845BD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1038225"/>
          <a:ext cx="6864901" cy="3529761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95250</xdr:rowOff>
    </xdr:from>
    <xdr:to>
      <xdr:col>18</xdr:col>
      <xdr:colOff>393154</xdr:colOff>
      <xdr:row>4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EE9038-16B3-476A-9DA8-F628D236F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7925" y="952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476249</xdr:colOff>
      <xdr:row>4</xdr:row>
      <xdr:rowOff>175463</xdr:rowOff>
    </xdr:from>
    <xdr:to>
      <xdr:col>18</xdr:col>
      <xdr:colOff>368850</xdr:colOff>
      <xdr:row>23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080D5C0-0559-4A8F-B8E3-6E0631226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49" y="937463"/>
          <a:ext cx="6864901" cy="3529761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FFE68A-9F55-4E09-ACCA-ED705D98F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FB5DAB-6139-4CD6-88B7-48A943A39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133350</xdr:rowOff>
    </xdr:from>
    <xdr:to>
      <xdr:col>19</xdr:col>
      <xdr:colOff>257175</xdr:colOff>
      <xdr:row>5</xdr:row>
      <xdr:rowOff>36334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AF73BE-CAA4-49E1-99E5-BFE7B57A8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13335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63719</xdr:colOff>
      <xdr:row>4</xdr:row>
      <xdr:rowOff>184260</xdr:rowOff>
    </xdr:from>
    <xdr:to>
      <xdr:col>18</xdr:col>
      <xdr:colOff>537345</xdr:colOff>
      <xdr:row>23</xdr:row>
      <xdr:rowOff>65946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19ED96-B5F2-4371-825B-CEB7DFA33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7202" y="946260"/>
          <a:ext cx="6832384" cy="352089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0</xdr:row>
      <xdr:rowOff>95250</xdr:rowOff>
    </xdr:from>
    <xdr:to>
      <xdr:col>18</xdr:col>
      <xdr:colOff>393154</xdr:colOff>
      <xdr:row>4</xdr:row>
      <xdr:rowOff>152399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D79B22-3313-4348-B0C0-3AB564A61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7925" y="952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476249</xdr:colOff>
      <xdr:row>4</xdr:row>
      <xdr:rowOff>175463</xdr:rowOff>
    </xdr:from>
    <xdr:to>
      <xdr:col>18</xdr:col>
      <xdr:colOff>368850</xdr:colOff>
      <xdr:row>23</xdr:row>
      <xdr:rowOff>57149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A7CFCF5-F48F-4F48-8DFF-737137B78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0349" y="937463"/>
          <a:ext cx="6864901" cy="3529761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133350</xdr:rowOff>
    </xdr:from>
    <xdr:to>
      <xdr:col>18</xdr:col>
      <xdr:colOff>564604</xdr:colOff>
      <xdr:row>4</xdr:row>
      <xdr:rowOff>190499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F3C045-53CE-4EC5-AB28-305858FD1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133350"/>
          <a:ext cx="7241629" cy="81914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</xdr:row>
      <xdr:rowOff>152400</xdr:rowOff>
    </xdr:from>
    <xdr:to>
      <xdr:col>18</xdr:col>
      <xdr:colOff>540301</xdr:colOff>
      <xdr:row>23</xdr:row>
      <xdr:rowOff>34086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C607B65-2D44-4E34-B116-243148E79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914400"/>
          <a:ext cx="6864901" cy="3529761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133350</xdr:rowOff>
    </xdr:from>
    <xdr:to>
      <xdr:col>19</xdr:col>
      <xdr:colOff>257175</xdr:colOff>
      <xdr:row>5</xdr:row>
      <xdr:rowOff>36334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B930CB-C6C3-4B47-BC88-D21F47AD8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0" y="133350"/>
          <a:ext cx="7562850" cy="855484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85725</xdr:rowOff>
    </xdr:from>
    <xdr:to>
      <xdr:col>18</xdr:col>
      <xdr:colOff>530776</xdr:colOff>
      <xdr:row>23</xdr:row>
      <xdr:rowOff>157911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F52E8C-E499-461B-8F6C-025517EF0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1038225"/>
          <a:ext cx="6864901" cy="3529761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235324</xdr:colOff>
      <xdr:row>4</xdr:row>
      <xdr:rowOff>118222</xdr:rowOff>
    </xdr:from>
    <xdr:to>
      <xdr:col>26</xdr:col>
      <xdr:colOff>414014</xdr:colOff>
      <xdr:row>12</xdr:row>
      <xdr:rowOff>61072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2B7A8DD-8ECB-FECD-4C42-F09FF4C49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00" y="2034428"/>
          <a:ext cx="10084690" cy="1511673"/>
        </a:xfrm>
        <a:prstGeom prst="rect">
          <a:avLst/>
        </a:prstGeom>
      </xdr:spPr>
    </xdr:pic>
    <xdr:clientData/>
  </xdr:twoCellAnchor>
  <xdr:twoCellAnchor editAs="oneCell">
    <xdr:from>
      <xdr:col>9</xdr:col>
      <xdr:colOff>66260</xdr:colOff>
      <xdr:row>17</xdr:row>
      <xdr:rowOff>16565</xdr:rowOff>
    </xdr:from>
    <xdr:to>
      <xdr:col>26</xdr:col>
      <xdr:colOff>244195</xdr:colOff>
      <xdr:row>23</xdr:row>
      <xdr:rowOff>140805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6AD2C3A-4582-E197-C7E7-5A6E3C592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23782" y="4456043"/>
          <a:ext cx="10034239" cy="1267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18"/>
  <sheetViews>
    <sheetView showGridLines="0" tabSelected="1" topLeftCell="C20" zoomScale="115" zoomScaleNormal="115" workbookViewId="0">
      <selection activeCell="A94" sqref="A94:K94"/>
    </sheetView>
  </sheetViews>
  <sheetFormatPr defaultColWidth="14.42578125" defaultRowHeight="15" customHeight="1" x14ac:dyDescent="0.25"/>
  <cols>
    <col min="1" max="1" width="9.28515625" style="36" customWidth="1"/>
    <col min="2" max="2" width="9.5703125" style="36" customWidth="1"/>
    <col min="3" max="3" width="47.7109375" style="36" customWidth="1"/>
    <col min="4" max="7" width="15.140625" style="36" customWidth="1"/>
    <col min="8" max="8" width="16.7109375" style="36" customWidth="1"/>
    <col min="9" max="9" width="18.85546875" style="36" customWidth="1"/>
    <col min="10" max="10" width="18.140625" style="36" customWidth="1"/>
    <col min="11" max="11" width="18" style="46" customWidth="1"/>
    <col min="12" max="12" width="14.140625" style="46" hidden="1" customWidth="1"/>
    <col min="13" max="14" width="7.7109375" style="46" hidden="1" customWidth="1"/>
    <col min="15" max="19" width="8.7109375" style="46" customWidth="1"/>
    <col min="20" max="21" width="8.7109375" style="36" customWidth="1"/>
    <col min="22" max="16384" width="14.42578125" style="36"/>
  </cols>
  <sheetData>
    <row r="1" spans="1:13" s="46" customFormat="1" ht="26.25" customHeight="1" x14ac:dyDescent="0.25">
      <c r="A1" s="161" t="s">
        <v>244</v>
      </c>
      <c r="B1" s="162"/>
      <c r="C1" s="162"/>
      <c r="D1" s="162"/>
      <c r="E1" s="162"/>
      <c r="F1" s="162"/>
      <c r="G1" s="162"/>
      <c r="H1" s="162"/>
      <c r="I1" s="162"/>
      <c r="J1" s="162"/>
      <c r="K1" s="163"/>
    </row>
    <row r="2" spans="1:13" s="46" customFormat="1" ht="25.5" customHeight="1" x14ac:dyDescent="0.25">
      <c r="A2" s="72"/>
      <c r="G2" s="175">
        <f ca="1">TODAY()</f>
        <v>46240</v>
      </c>
      <c r="H2" s="175"/>
      <c r="I2" s="175"/>
      <c r="J2" s="175"/>
      <c r="K2" s="119"/>
    </row>
    <row r="3" spans="1:13" s="46" customFormat="1" ht="15" customHeight="1" x14ac:dyDescent="0.25">
      <c r="A3" s="72"/>
      <c r="K3" s="73"/>
    </row>
    <row r="4" spans="1:13" s="46" customFormat="1" ht="15" customHeight="1" x14ac:dyDescent="0.25">
      <c r="A4" s="72"/>
      <c r="K4" s="73"/>
    </row>
    <row r="5" spans="1:13" s="46" customFormat="1" ht="15" customHeight="1" x14ac:dyDescent="0.25">
      <c r="A5" s="72"/>
      <c r="K5" s="73"/>
    </row>
    <row r="6" spans="1:13" s="46" customFormat="1" ht="15" customHeight="1" x14ac:dyDescent="0.25">
      <c r="A6" s="72"/>
      <c r="K6" s="73"/>
    </row>
    <row r="7" spans="1:13" s="46" customFormat="1" ht="15" customHeight="1" x14ac:dyDescent="0.25">
      <c r="A7" s="72"/>
      <c r="K7" s="73"/>
    </row>
    <row r="8" spans="1:13" s="95" customFormat="1" ht="16.5" customHeight="1" x14ac:dyDescent="0.25">
      <c r="A8" s="187" t="s">
        <v>299</v>
      </c>
      <c r="B8" s="188"/>
      <c r="C8" s="188"/>
      <c r="D8" s="188"/>
      <c r="E8" s="188"/>
      <c r="F8" s="188"/>
      <c r="G8" s="188"/>
      <c r="H8" s="188"/>
      <c r="I8" s="188"/>
      <c r="J8" s="188"/>
      <c r="K8" s="94"/>
    </row>
    <row r="9" spans="1:13" s="95" customFormat="1" ht="16.5" customHeight="1" x14ac:dyDescent="0.25">
      <c r="A9" s="187"/>
      <c r="B9" s="188"/>
      <c r="C9" s="188"/>
      <c r="D9" s="188"/>
      <c r="E9" s="188"/>
      <c r="F9" s="188"/>
      <c r="G9" s="188"/>
      <c r="H9" s="188"/>
      <c r="I9" s="188"/>
      <c r="J9" s="188"/>
      <c r="K9" s="96"/>
    </row>
    <row r="10" spans="1:13" s="95" customFormat="1" ht="16.5" customHeight="1" x14ac:dyDescent="0.25">
      <c r="A10" s="187" t="s">
        <v>298</v>
      </c>
      <c r="B10" s="188"/>
      <c r="C10" s="188"/>
      <c r="D10" s="188"/>
      <c r="E10" s="188"/>
      <c r="F10" s="188"/>
      <c r="G10" s="188"/>
      <c r="H10" s="188"/>
      <c r="I10" s="188"/>
      <c r="J10" s="188"/>
      <c r="K10" s="94"/>
    </row>
    <row r="11" spans="1:13" s="46" customFormat="1" ht="15" customHeight="1" x14ac:dyDescent="0.25">
      <c r="A11" s="72"/>
      <c r="K11" s="73"/>
    </row>
    <row r="12" spans="1:13" s="46" customFormat="1" ht="15" customHeight="1" x14ac:dyDescent="0.25">
      <c r="A12" s="185" t="s">
        <v>297</v>
      </c>
      <c r="B12" s="186"/>
      <c r="C12" s="186"/>
      <c r="D12" s="186"/>
      <c r="E12" s="186"/>
      <c r="F12" s="186"/>
      <c r="G12" s="186"/>
      <c r="H12" s="186"/>
      <c r="I12" s="186"/>
      <c r="J12" s="186"/>
      <c r="K12" s="73"/>
    </row>
    <row r="13" spans="1:13" s="46" customFormat="1" ht="15" customHeight="1" x14ac:dyDescent="0.25">
      <c r="A13" s="185"/>
      <c r="B13" s="186"/>
      <c r="C13" s="186"/>
      <c r="D13" s="186"/>
      <c r="E13" s="186"/>
      <c r="F13" s="186"/>
      <c r="G13" s="186"/>
      <c r="H13" s="186"/>
      <c r="I13" s="186"/>
      <c r="J13" s="186"/>
      <c r="K13" s="73"/>
    </row>
    <row r="14" spans="1:13" s="46" customFormat="1" ht="15" customHeight="1" x14ac:dyDescent="0.25">
      <c r="A14" s="185"/>
      <c r="B14" s="186"/>
      <c r="C14" s="186"/>
      <c r="D14" s="186"/>
      <c r="E14" s="186"/>
      <c r="F14" s="186"/>
      <c r="G14" s="186"/>
      <c r="H14" s="186"/>
      <c r="I14" s="186"/>
      <c r="J14" s="186"/>
      <c r="K14" s="73"/>
    </row>
    <row r="15" spans="1:13" s="46" customFormat="1" ht="26.45" customHeight="1" x14ac:dyDescent="0.25">
      <c r="A15" s="185"/>
      <c r="B15" s="186"/>
      <c r="C15" s="186"/>
      <c r="D15" s="186"/>
      <c r="E15" s="186"/>
      <c r="F15" s="186"/>
      <c r="G15" s="186"/>
      <c r="H15" s="186"/>
      <c r="I15" s="186"/>
      <c r="J15" s="186"/>
      <c r="K15" s="73"/>
      <c r="L15" s="129" t="s">
        <v>242</v>
      </c>
      <c r="M15" s="131">
        <v>3.0000000000000001E-3</v>
      </c>
    </row>
    <row r="16" spans="1:13" s="46" customFormat="1" ht="15" customHeight="1" x14ac:dyDescent="0.25">
      <c r="A16" s="185"/>
      <c r="B16" s="186"/>
      <c r="C16" s="186"/>
      <c r="D16" s="186"/>
      <c r="E16" s="186"/>
      <c r="F16" s="186"/>
      <c r="G16" s="186"/>
      <c r="H16" s="186"/>
      <c r="I16" s="186"/>
      <c r="J16" s="186"/>
      <c r="K16" s="73"/>
      <c r="L16" s="130" t="s">
        <v>295</v>
      </c>
      <c r="M16" s="131">
        <v>2E-3</v>
      </c>
    </row>
    <row r="17" spans="1:14" s="46" customFormat="1" ht="15" customHeight="1" thickBot="1" x14ac:dyDescent="0.3">
      <c r="A17" s="72"/>
      <c r="K17" s="73"/>
    </row>
    <row r="18" spans="1:14" ht="24.75" customHeight="1" thickBot="1" x14ac:dyDescent="0.3">
      <c r="A18" s="181" t="s">
        <v>0</v>
      </c>
      <c r="B18" s="182"/>
      <c r="C18" s="182"/>
      <c r="D18" s="182"/>
      <c r="E18" s="182"/>
      <c r="F18" s="182"/>
      <c r="G18" s="182"/>
      <c r="H18" s="182"/>
      <c r="I18" s="182"/>
      <c r="J18" s="183"/>
      <c r="K18" s="73"/>
    </row>
    <row r="19" spans="1:14" ht="24.75" customHeight="1" thickBot="1" x14ac:dyDescent="0.3">
      <c r="A19" s="184" t="s">
        <v>1</v>
      </c>
      <c r="B19" s="182"/>
      <c r="C19" s="182"/>
      <c r="D19" s="182"/>
      <c r="E19" s="182"/>
      <c r="F19" s="182"/>
      <c r="G19" s="182"/>
      <c r="H19" s="182"/>
      <c r="I19" s="182"/>
      <c r="J19" s="183"/>
      <c r="K19" s="73"/>
    </row>
    <row r="20" spans="1:14" ht="38.25" customHeight="1" x14ac:dyDescent="0.25">
      <c r="A20" s="108" t="s">
        <v>2</v>
      </c>
      <c r="B20" s="109" t="s">
        <v>3</v>
      </c>
      <c r="C20" s="109" t="s">
        <v>4</v>
      </c>
      <c r="D20" s="109" t="s">
        <v>5</v>
      </c>
      <c r="E20" s="109" t="s">
        <v>6</v>
      </c>
      <c r="F20" s="109" t="s">
        <v>7</v>
      </c>
      <c r="G20" s="109" t="s">
        <v>8</v>
      </c>
      <c r="H20" s="120" t="s">
        <v>269</v>
      </c>
      <c r="I20" s="120" t="s">
        <v>302</v>
      </c>
      <c r="J20" s="110" t="s">
        <v>267</v>
      </c>
      <c r="K20" s="73"/>
    </row>
    <row r="21" spans="1:14" ht="33.75" customHeight="1" x14ac:dyDescent="0.25">
      <c r="A21" s="172">
        <v>1</v>
      </c>
      <c r="B21" s="111">
        <v>1</v>
      </c>
      <c r="C21" s="112" t="s">
        <v>266</v>
      </c>
      <c r="D21" s="112">
        <v>5380</v>
      </c>
      <c r="E21" s="112">
        <v>24</v>
      </c>
      <c r="F21" s="112" t="s">
        <v>11</v>
      </c>
      <c r="G21" s="113">
        <f>'Apoio Administrativo - Nível I'!F128</f>
        <v>4782.7748293460108</v>
      </c>
      <c r="H21" s="121">
        <f>G21*E21</f>
        <v>114786.59590430427</v>
      </c>
      <c r="I21" s="136">
        <f>ROUND(G21*12,2)</f>
        <v>57393.3</v>
      </c>
      <c r="J21" s="114">
        <f>H21*12</f>
        <v>1377439.1508516511</v>
      </c>
      <c r="K21" s="132"/>
      <c r="L21" s="107">
        <f>K21-I21</f>
        <v>-57393.3</v>
      </c>
      <c r="M21" s="131">
        <v>0.03</v>
      </c>
      <c r="N21" s="131">
        <v>1.58838E-2</v>
      </c>
    </row>
    <row r="22" spans="1:14" ht="33.75" customHeight="1" x14ac:dyDescent="0.25">
      <c r="A22" s="173"/>
      <c r="B22" s="111">
        <v>2</v>
      </c>
      <c r="C22" s="112" t="s">
        <v>268</v>
      </c>
      <c r="D22" s="112">
        <v>5380</v>
      </c>
      <c r="E22" s="112">
        <v>11</v>
      </c>
      <c r="F22" s="112" t="s">
        <v>11</v>
      </c>
      <c r="G22" s="113">
        <f>'Apoio Administrativo - Nível II'!F129</f>
        <v>7744.894942122899</v>
      </c>
      <c r="H22" s="121">
        <f t="shared" ref="H22:H24" si="0">G22*E22</f>
        <v>85193.844363351891</v>
      </c>
      <c r="I22" s="136">
        <f t="shared" ref="I22:I23" si="1">ROUND(G22*12,2)</f>
        <v>92938.74</v>
      </c>
      <c r="J22" s="114">
        <f t="shared" ref="J22:J24" si="2">H22*12</f>
        <v>1022326.1323602227</v>
      </c>
      <c r="K22" s="135"/>
      <c r="L22" s="107">
        <f>K22-I22</f>
        <v>-92938.74</v>
      </c>
      <c r="M22" s="131">
        <v>6.0000000000000001E-3</v>
      </c>
      <c r="N22" s="131">
        <v>2.5247999999999998E-3</v>
      </c>
    </row>
    <row r="23" spans="1:14" ht="33.75" customHeight="1" x14ac:dyDescent="0.25">
      <c r="A23" s="173"/>
      <c r="B23" s="111">
        <v>3</v>
      </c>
      <c r="C23" s="112" t="s">
        <v>198</v>
      </c>
      <c r="D23" s="112">
        <v>5380</v>
      </c>
      <c r="E23" s="112">
        <v>2</v>
      </c>
      <c r="F23" s="112" t="s">
        <v>11</v>
      </c>
      <c r="G23" s="113">
        <f>' Recepcionista'!F128</f>
        <v>4274.2408379017861</v>
      </c>
      <c r="H23" s="121">
        <f t="shared" si="0"/>
        <v>8548.4816758035722</v>
      </c>
      <c r="I23" s="136">
        <f t="shared" si="1"/>
        <v>51290.89</v>
      </c>
      <c r="J23" s="114">
        <f t="shared" si="2"/>
        <v>102581.78010964286</v>
      </c>
      <c r="K23" s="135"/>
      <c r="L23" s="271">
        <f t="shared" ref="L23:L24" si="3">K23-I23</f>
        <v>-51290.89</v>
      </c>
      <c r="M23" s="131">
        <v>1.6E-2</v>
      </c>
      <c r="N23" s="131">
        <v>1.16071E-2</v>
      </c>
    </row>
    <row r="24" spans="1:14" ht="33.75" customHeight="1" thickBot="1" x14ac:dyDescent="0.3">
      <c r="A24" s="174"/>
      <c r="B24" s="111">
        <v>4</v>
      </c>
      <c r="C24" s="112" t="s">
        <v>176</v>
      </c>
      <c r="D24" s="112">
        <v>5380</v>
      </c>
      <c r="E24" s="112">
        <v>1</v>
      </c>
      <c r="F24" s="112" t="s">
        <v>11</v>
      </c>
      <c r="G24" s="113">
        <f>Copeiro!F128</f>
        <v>4045.6013988097193</v>
      </c>
      <c r="H24" s="121">
        <f t="shared" si="0"/>
        <v>4045.6013988097193</v>
      </c>
      <c r="I24" s="136">
        <f>ROUND(G24*12,4)</f>
        <v>48547.216800000002</v>
      </c>
      <c r="J24" s="114">
        <f t="shared" si="2"/>
        <v>48547.216785716635</v>
      </c>
      <c r="K24" s="135"/>
      <c r="L24" s="107">
        <f t="shared" si="3"/>
        <v>-48547.216800000002</v>
      </c>
      <c r="M24" s="131">
        <v>0.03</v>
      </c>
      <c r="N24" s="131">
        <v>1.0340495E-2</v>
      </c>
    </row>
    <row r="25" spans="1:14" ht="27" customHeight="1" thickBot="1" x14ac:dyDescent="0.3">
      <c r="A25" s="184" t="s">
        <v>18</v>
      </c>
      <c r="B25" s="182"/>
      <c r="C25" s="182"/>
      <c r="D25" s="182"/>
      <c r="E25" s="182"/>
      <c r="F25" s="182"/>
      <c r="G25" s="182"/>
      <c r="H25" s="117"/>
      <c r="I25" s="117"/>
      <c r="J25" s="115">
        <f>ROUND(SUM(J21:J24),2)</f>
        <v>2550894.2799999998</v>
      </c>
      <c r="K25" s="133"/>
      <c r="L25" s="107"/>
      <c r="M25" s="134"/>
      <c r="N25" s="134"/>
    </row>
    <row r="26" spans="1:14" s="46" customFormat="1" ht="15" hidden="1" customHeight="1" thickBot="1" x14ac:dyDescent="0.3">
      <c r="A26" s="72"/>
      <c r="J26" s="97"/>
      <c r="K26" s="73"/>
    </row>
    <row r="27" spans="1:14" hidden="1" x14ac:dyDescent="0.25">
      <c r="A27" s="164" t="s">
        <v>19</v>
      </c>
      <c r="B27" s="165"/>
      <c r="C27" s="165"/>
      <c r="D27" s="165"/>
      <c r="E27" s="165"/>
      <c r="F27" s="165"/>
      <c r="G27" s="165"/>
      <c r="H27" s="165"/>
      <c r="I27" s="165"/>
      <c r="J27" s="167"/>
      <c r="K27" s="73"/>
    </row>
    <row r="28" spans="1:14" ht="30" hidden="1" x14ac:dyDescent="0.25">
      <c r="A28" s="74" t="s">
        <v>2</v>
      </c>
      <c r="B28" s="1" t="s">
        <v>3</v>
      </c>
      <c r="C28" s="1" t="s">
        <v>4</v>
      </c>
      <c r="D28" s="1" t="s">
        <v>5</v>
      </c>
      <c r="E28" s="1" t="s">
        <v>6</v>
      </c>
      <c r="F28" s="1" t="s">
        <v>7</v>
      </c>
      <c r="G28" s="1" t="s">
        <v>8</v>
      </c>
      <c r="H28" s="1"/>
      <c r="I28" s="1"/>
      <c r="J28" s="1" t="s">
        <v>9</v>
      </c>
      <c r="K28" s="73"/>
    </row>
    <row r="29" spans="1:14" ht="24.75" hidden="1" customHeight="1" x14ac:dyDescent="0.25">
      <c r="A29" s="176">
        <v>2</v>
      </c>
      <c r="B29" s="2">
        <v>8</v>
      </c>
      <c r="C29" s="3" t="s">
        <v>20</v>
      </c>
      <c r="D29" s="3">
        <v>22861</v>
      </c>
      <c r="E29" s="3">
        <v>1</v>
      </c>
      <c r="F29" s="3" t="s">
        <v>11</v>
      </c>
      <c r="G29" s="38" t="e">
        <f>'GRUPO 2 - Aux. de Cozinha'!F130</f>
        <v>#REF!</v>
      </c>
      <c r="H29" s="38"/>
      <c r="I29" s="38"/>
      <c r="J29" s="38" t="e">
        <f>#REF!*24</f>
        <v>#REF!</v>
      </c>
      <c r="K29" s="73"/>
    </row>
    <row r="30" spans="1:14" ht="24.75" hidden="1" customHeight="1" x14ac:dyDescent="0.25">
      <c r="A30" s="177"/>
      <c r="B30" s="2">
        <v>9</v>
      </c>
      <c r="C30" s="3" t="s">
        <v>21</v>
      </c>
      <c r="D30" s="3">
        <v>25631</v>
      </c>
      <c r="E30" s="3">
        <v>1</v>
      </c>
      <c r="F30" s="3" t="s">
        <v>11</v>
      </c>
      <c r="G30" s="38" t="e">
        <f>'GRUPO 2 - Aux. de Manutenção'!F130</f>
        <v>#REF!</v>
      </c>
      <c r="H30" s="38"/>
      <c r="I30" s="38"/>
      <c r="J30" s="38" t="e">
        <f>#REF!*24</f>
        <v>#REF!</v>
      </c>
      <c r="K30" s="73"/>
    </row>
    <row r="31" spans="1:14" ht="24.75" hidden="1" customHeight="1" x14ac:dyDescent="0.25">
      <c r="A31" s="177"/>
      <c r="B31" s="2">
        <v>10</v>
      </c>
      <c r="C31" s="3" t="s">
        <v>13</v>
      </c>
      <c r="D31" s="3">
        <v>14354</v>
      </c>
      <c r="E31" s="3">
        <v>1</v>
      </c>
      <c r="F31" s="3" t="s">
        <v>11</v>
      </c>
      <c r="G31" s="38" t="e">
        <f>'GRUPO 2 - Eletricista'!F130</f>
        <v>#REF!</v>
      </c>
      <c r="H31" s="38"/>
      <c r="I31" s="38"/>
      <c r="J31" s="38" t="e">
        <f>#REF!*24</f>
        <v>#REF!</v>
      </c>
      <c r="K31" s="73"/>
    </row>
    <row r="32" spans="1:14" ht="24.75" hidden="1" customHeight="1" x14ac:dyDescent="0.25">
      <c r="A32" s="177"/>
      <c r="B32" s="2">
        <v>11</v>
      </c>
      <c r="C32" s="3" t="s">
        <v>14</v>
      </c>
      <c r="D32" s="3">
        <v>24244</v>
      </c>
      <c r="E32" s="3">
        <v>1</v>
      </c>
      <c r="F32" s="3" t="s">
        <v>11</v>
      </c>
      <c r="G32" s="38" t="e">
        <f>'GRUPO 2 - Jardineiro '!F130</f>
        <v>#REF!</v>
      </c>
      <c r="H32" s="38"/>
      <c r="I32" s="38"/>
      <c r="J32" s="38" t="e">
        <f>#REF!*24</f>
        <v>#REF!</v>
      </c>
      <c r="K32" s="73"/>
    </row>
    <row r="33" spans="1:11" ht="24.75" hidden="1" customHeight="1" x14ac:dyDescent="0.25">
      <c r="A33" s="177"/>
      <c r="B33" s="2">
        <v>12</v>
      </c>
      <c r="C33" s="3" t="s">
        <v>22</v>
      </c>
      <c r="D33" s="3">
        <v>19399</v>
      </c>
      <c r="E33" s="3">
        <v>1</v>
      </c>
      <c r="F33" s="3" t="s">
        <v>11</v>
      </c>
      <c r="G33" s="38" t="e">
        <f>'GRUPO 2 - Merendeiro'!F130</f>
        <v>#REF!</v>
      </c>
      <c r="H33" s="38"/>
      <c r="I33" s="38"/>
      <c r="J33" s="38" t="e">
        <f>#REF!*24</f>
        <v>#REF!</v>
      </c>
      <c r="K33" s="73"/>
    </row>
    <row r="34" spans="1:11" ht="24.75" hidden="1" customHeight="1" x14ac:dyDescent="0.25">
      <c r="A34" s="177"/>
      <c r="B34" s="2">
        <v>13</v>
      </c>
      <c r="C34" s="3" t="s">
        <v>16</v>
      </c>
      <c r="D34" s="3">
        <v>8729</v>
      </c>
      <c r="E34" s="3">
        <v>2</v>
      </c>
      <c r="F34" s="3" t="s">
        <v>11</v>
      </c>
      <c r="G34" s="38" t="e">
        <f>'GRUPO 2 - Porteiro-44h'!F130</f>
        <v>#REF!</v>
      </c>
      <c r="H34" s="38"/>
      <c r="I34" s="38"/>
      <c r="J34" s="38" t="e">
        <f>#REF!*24</f>
        <v>#REF!</v>
      </c>
      <c r="K34" s="73"/>
    </row>
    <row r="35" spans="1:11" ht="24.75" hidden="1" customHeight="1" x14ac:dyDescent="0.25">
      <c r="A35" s="178"/>
      <c r="B35" s="2">
        <v>14</v>
      </c>
      <c r="C35" s="3" t="s">
        <v>17</v>
      </c>
      <c r="D35" s="3">
        <v>8729</v>
      </c>
      <c r="E35" s="3">
        <v>1</v>
      </c>
      <c r="F35" s="3" t="s">
        <v>11</v>
      </c>
      <c r="G35" s="38" t="e">
        <f>'GRUPO 2 - Recepcionista'!F130</f>
        <v>#REF!</v>
      </c>
      <c r="H35" s="38"/>
      <c r="I35" s="38"/>
      <c r="J35" s="38" t="e">
        <f>#REF!*24</f>
        <v>#REF!</v>
      </c>
      <c r="K35" s="76"/>
    </row>
    <row r="36" spans="1:11" ht="15.75" hidden="1" customHeight="1" x14ac:dyDescent="0.25">
      <c r="A36" s="164" t="s">
        <v>18</v>
      </c>
      <c r="B36" s="165"/>
      <c r="C36" s="165"/>
      <c r="D36" s="165"/>
      <c r="E36" s="165"/>
      <c r="F36" s="165"/>
      <c r="G36" s="165"/>
      <c r="H36" s="116"/>
      <c r="I36" s="116"/>
      <c r="J36" s="32" t="e">
        <f t="shared" ref="J36" si="4">SUM(J29:J35)</f>
        <v>#REF!</v>
      </c>
      <c r="K36" s="75"/>
    </row>
    <row r="37" spans="1:11" s="46" customFormat="1" ht="15.75" hidden="1" customHeight="1" x14ac:dyDescent="0.25">
      <c r="A37" s="72"/>
      <c r="K37" s="73"/>
    </row>
    <row r="38" spans="1:11" ht="15.75" hidden="1" customHeight="1" x14ac:dyDescent="0.25">
      <c r="A38" s="164" t="s">
        <v>23</v>
      </c>
      <c r="B38" s="165"/>
      <c r="C38" s="165"/>
      <c r="D38" s="165"/>
      <c r="E38" s="165"/>
      <c r="F38" s="165"/>
      <c r="G38" s="165"/>
      <c r="H38" s="165"/>
      <c r="I38" s="165"/>
      <c r="J38" s="167"/>
      <c r="K38" s="73"/>
    </row>
    <row r="39" spans="1:11" ht="41.25" hidden="1" customHeight="1" x14ac:dyDescent="0.25">
      <c r="A39" s="74" t="s">
        <v>2</v>
      </c>
      <c r="B39" s="1" t="s">
        <v>3</v>
      </c>
      <c r="C39" s="1" t="s">
        <v>4</v>
      </c>
      <c r="D39" s="1" t="s">
        <v>5</v>
      </c>
      <c r="E39" s="1" t="s">
        <v>6</v>
      </c>
      <c r="F39" s="1" t="s">
        <v>7</v>
      </c>
      <c r="G39" s="1" t="s">
        <v>8</v>
      </c>
      <c r="H39" s="1"/>
      <c r="I39" s="1"/>
      <c r="J39" s="1" t="s">
        <v>9</v>
      </c>
      <c r="K39" s="73"/>
    </row>
    <row r="40" spans="1:11" ht="25.5" hidden="1" customHeight="1" x14ac:dyDescent="0.25">
      <c r="A40" s="169">
        <v>3</v>
      </c>
      <c r="B40" s="2">
        <v>15</v>
      </c>
      <c r="C40" s="3" t="s">
        <v>20</v>
      </c>
      <c r="D40" s="3">
        <v>22861</v>
      </c>
      <c r="E40" s="3">
        <v>1</v>
      </c>
      <c r="F40" s="3" t="s">
        <v>11</v>
      </c>
      <c r="G40" s="38" t="e">
        <f>'GRUPO 3 - Aux. de Cozinha '!F130</f>
        <v>#REF!</v>
      </c>
      <c r="H40" s="38"/>
      <c r="I40" s="38"/>
      <c r="J40" s="38" t="e">
        <f>#REF!*24</f>
        <v>#REF!</v>
      </c>
      <c r="K40" s="73"/>
    </row>
    <row r="41" spans="1:11" ht="25.5" hidden="1" customHeight="1" x14ac:dyDescent="0.25">
      <c r="A41" s="179"/>
      <c r="B41" s="2">
        <v>16</v>
      </c>
      <c r="C41" s="3" t="s">
        <v>10</v>
      </c>
      <c r="D41" s="3">
        <v>22160</v>
      </c>
      <c r="E41" s="3">
        <v>1</v>
      </c>
      <c r="F41" s="3" t="s">
        <v>11</v>
      </c>
      <c r="G41" s="38" t="e">
        <f>'GRUPO 3 - Aux. de Pedreiro '!F130</f>
        <v>#REF!</v>
      </c>
      <c r="H41" s="38"/>
      <c r="I41" s="38"/>
      <c r="J41" s="38" t="e">
        <f>#REF!*24</f>
        <v>#REF!</v>
      </c>
      <c r="K41" s="73"/>
    </row>
    <row r="42" spans="1:11" ht="25.5" hidden="1" customHeight="1" x14ac:dyDescent="0.25">
      <c r="A42" s="179"/>
      <c r="B42" s="2">
        <v>17</v>
      </c>
      <c r="C42" s="3" t="s">
        <v>13</v>
      </c>
      <c r="D42" s="3">
        <v>14354</v>
      </c>
      <c r="E42" s="3">
        <v>1</v>
      </c>
      <c r="F42" s="3" t="s">
        <v>11</v>
      </c>
      <c r="G42" s="38" t="e">
        <f>'GRUPO 3 - Eletricista'!F130</f>
        <v>#REF!</v>
      </c>
      <c r="H42" s="38"/>
      <c r="I42" s="38"/>
      <c r="J42" s="38" t="e">
        <f>#REF!*24</f>
        <v>#REF!</v>
      </c>
      <c r="K42" s="73"/>
    </row>
    <row r="43" spans="1:11" ht="25.5" hidden="1" customHeight="1" x14ac:dyDescent="0.25">
      <c r="A43" s="179"/>
      <c r="B43" s="2">
        <v>18</v>
      </c>
      <c r="C43" s="3" t="s">
        <v>14</v>
      </c>
      <c r="D43" s="3">
        <v>24244</v>
      </c>
      <c r="E43" s="3">
        <v>1</v>
      </c>
      <c r="F43" s="3" t="s">
        <v>11</v>
      </c>
      <c r="G43" s="38" t="e">
        <f>'GRUPO 3 - Jardineiro'!F130</f>
        <v>#REF!</v>
      </c>
      <c r="H43" s="38"/>
      <c r="I43" s="38"/>
      <c r="J43" s="38" t="e">
        <f>#REF!*24</f>
        <v>#REF!</v>
      </c>
      <c r="K43" s="73"/>
    </row>
    <row r="44" spans="1:11" ht="25.5" hidden="1" customHeight="1" x14ac:dyDescent="0.25">
      <c r="A44" s="179"/>
      <c r="B44" s="2">
        <v>19</v>
      </c>
      <c r="C44" s="3" t="s">
        <v>22</v>
      </c>
      <c r="D44" s="3">
        <v>19399</v>
      </c>
      <c r="E44" s="3">
        <v>1</v>
      </c>
      <c r="F44" s="3" t="s">
        <v>11</v>
      </c>
      <c r="G44" s="38" t="e">
        <f>'GRUPO 3 - Merendeiro '!F130</f>
        <v>#REF!</v>
      </c>
      <c r="H44" s="38"/>
      <c r="I44" s="38"/>
      <c r="J44" s="38" t="e">
        <f>#REF!*24</f>
        <v>#REF!</v>
      </c>
      <c r="K44" s="73"/>
    </row>
    <row r="45" spans="1:11" ht="25.5" hidden="1" customHeight="1" x14ac:dyDescent="0.25">
      <c r="A45" s="179"/>
      <c r="B45" s="2">
        <v>20</v>
      </c>
      <c r="C45" s="3" t="s">
        <v>15</v>
      </c>
      <c r="D45" s="3">
        <v>22160</v>
      </c>
      <c r="E45" s="3">
        <v>1</v>
      </c>
      <c r="F45" s="3" t="s">
        <v>11</v>
      </c>
      <c r="G45" s="38" t="e">
        <f>'GRUPO 3 - Pedreiro '!F130</f>
        <v>#REF!</v>
      </c>
      <c r="H45" s="38"/>
      <c r="I45" s="38"/>
      <c r="J45" s="38" t="e">
        <f>#REF!*24</f>
        <v>#REF!</v>
      </c>
      <c r="K45" s="73"/>
    </row>
    <row r="46" spans="1:11" ht="25.5" hidden="1" customHeight="1" x14ac:dyDescent="0.25">
      <c r="A46" s="180"/>
      <c r="B46" s="2">
        <v>21</v>
      </c>
      <c r="C46" s="3" t="s">
        <v>16</v>
      </c>
      <c r="D46" s="3">
        <v>8729</v>
      </c>
      <c r="E46" s="3">
        <v>2</v>
      </c>
      <c r="F46" s="3" t="s">
        <v>11</v>
      </c>
      <c r="G46" s="38" t="e">
        <f>'GRUPO 3 - Porteiro-44h '!F130</f>
        <v>#REF!</v>
      </c>
      <c r="H46" s="38"/>
      <c r="I46" s="38"/>
      <c r="J46" s="38" t="e">
        <f>#REF!*24</f>
        <v>#REF!</v>
      </c>
      <c r="K46" s="76"/>
    </row>
    <row r="47" spans="1:11" ht="15.75" hidden="1" customHeight="1" x14ac:dyDescent="0.25">
      <c r="A47" s="164" t="s">
        <v>18</v>
      </c>
      <c r="B47" s="165"/>
      <c r="C47" s="165"/>
      <c r="D47" s="165"/>
      <c r="E47" s="165"/>
      <c r="F47" s="165"/>
      <c r="G47" s="165"/>
      <c r="H47" s="116"/>
      <c r="I47" s="116"/>
      <c r="J47" s="32" t="e">
        <f t="shared" ref="J47" si="5">SUM(J40:J46)</f>
        <v>#REF!</v>
      </c>
      <c r="K47" s="77"/>
    </row>
    <row r="48" spans="1:11" s="46" customFormat="1" ht="15.75" hidden="1" customHeight="1" x14ac:dyDescent="0.25">
      <c r="A48" s="72"/>
      <c r="K48" s="73"/>
    </row>
    <row r="49" spans="1:11" ht="15.75" hidden="1" customHeight="1" x14ac:dyDescent="0.25">
      <c r="A49" s="164" t="s">
        <v>24</v>
      </c>
      <c r="B49" s="165"/>
      <c r="C49" s="165"/>
      <c r="D49" s="165"/>
      <c r="E49" s="165"/>
      <c r="F49" s="165"/>
      <c r="G49" s="165"/>
      <c r="H49" s="165"/>
      <c r="I49" s="165"/>
      <c r="J49" s="167"/>
      <c r="K49" s="73"/>
    </row>
    <row r="50" spans="1:11" ht="38.25" hidden="1" customHeight="1" x14ac:dyDescent="0.25">
      <c r="A50" s="166" t="s">
        <v>3</v>
      </c>
      <c r="B50" s="167"/>
      <c r="C50" s="1" t="s">
        <v>4</v>
      </c>
      <c r="D50" s="1" t="s">
        <v>5</v>
      </c>
      <c r="E50" s="1" t="s">
        <v>6</v>
      </c>
      <c r="F50" s="1" t="s">
        <v>7</v>
      </c>
      <c r="G50" s="1" t="s">
        <v>8</v>
      </c>
      <c r="H50" s="1"/>
      <c r="I50" s="1"/>
      <c r="J50" s="1" t="s">
        <v>9</v>
      </c>
      <c r="K50" s="73"/>
    </row>
    <row r="51" spans="1:11" ht="24.75" hidden="1" customHeight="1" x14ac:dyDescent="0.25">
      <c r="A51" s="168">
        <v>22</v>
      </c>
      <c r="B51" s="167"/>
      <c r="C51" s="3" t="s">
        <v>25</v>
      </c>
      <c r="D51" s="3">
        <v>8729</v>
      </c>
      <c r="E51" s="3">
        <v>2</v>
      </c>
      <c r="F51" s="3" t="s">
        <v>11</v>
      </c>
      <c r="G51" s="38" t="e">
        <f>'ITEM 22 - Porteiro-12x36h'!F130</f>
        <v>#REF!</v>
      </c>
      <c r="H51" s="38"/>
      <c r="I51" s="38"/>
      <c r="J51" s="38" t="e">
        <f>#REF!*24</f>
        <v>#REF!</v>
      </c>
      <c r="K51" s="73"/>
    </row>
    <row r="52" spans="1:11" ht="24.75" hidden="1" customHeight="1" x14ac:dyDescent="0.25">
      <c r="A52" s="164" t="s">
        <v>18</v>
      </c>
      <c r="B52" s="165"/>
      <c r="C52" s="165"/>
      <c r="D52" s="165"/>
      <c r="E52" s="165"/>
      <c r="F52" s="165"/>
      <c r="G52" s="165"/>
      <c r="H52" s="116"/>
      <c r="I52" s="116"/>
      <c r="J52" s="32" t="e">
        <f t="shared" ref="J52" si="6">SUM(J51)</f>
        <v>#REF!</v>
      </c>
      <c r="K52" s="73"/>
    </row>
    <row r="53" spans="1:11" s="46" customFormat="1" ht="15.75" hidden="1" customHeight="1" x14ac:dyDescent="0.25">
      <c r="A53" s="72"/>
      <c r="K53" s="76"/>
    </row>
    <row r="54" spans="1:11" ht="15.75" hidden="1" customHeight="1" x14ac:dyDescent="0.25">
      <c r="A54" s="164" t="s">
        <v>26</v>
      </c>
      <c r="B54" s="165"/>
      <c r="C54" s="165"/>
      <c r="D54" s="165"/>
      <c r="E54" s="165"/>
      <c r="F54" s="165"/>
      <c r="G54" s="165"/>
      <c r="H54" s="165"/>
      <c r="I54" s="165"/>
      <c r="J54" s="167"/>
      <c r="K54" s="78"/>
    </row>
    <row r="55" spans="1:11" ht="33.75" hidden="1" customHeight="1" x14ac:dyDescent="0.25">
      <c r="A55" s="74" t="s">
        <v>2</v>
      </c>
      <c r="B55" s="1" t="s">
        <v>3</v>
      </c>
      <c r="C55" s="1" t="s">
        <v>4</v>
      </c>
      <c r="D55" s="1" t="s">
        <v>5</v>
      </c>
      <c r="E55" s="1" t="s">
        <v>6</v>
      </c>
      <c r="F55" s="1" t="s">
        <v>7</v>
      </c>
      <c r="G55" s="1" t="s">
        <v>8</v>
      </c>
      <c r="H55" s="1"/>
      <c r="I55" s="1"/>
      <c r="J55" s="1" t="s">
        <v>9</v>
      </c>
      <c r="K55" s="73"/>
    </row>
    <row r="56" spans="1:11" ht="26.25" hidden="1" customHeight="1" x14ac:dyDescent="0.25">
      <c r="A56" s="169">
        <v>4</v>
      </c>
      <c r="B56" s="2">
        <v>23</v>
      </c>
      <c r="C56" s="3" t="s">
        <v>12</v>
      </c>
      <c r="D56" s="3">
        <v>22861</v>
      </c>
      <c r="E56" s="3">
        <v>1</v>
      </c>
      <c r="F56" s="3" t="s">
        <v>11</v>
      </c>
      <c r="G56" s="38" t="e">
        <f>'GRUPO 4 - Copeiro'!F130</f>
        <v>#REF!</v>
      </c>
      <c r="H56" s="38"/>
      <c r="I56" s="38"/>
      <c r="J56" s="38" t="e">
        <f>#REF!*#REF!</f>
        <v>#REF!</v>
      </c>
      <c r="K56" s="73"/>
    </row>
    <row r="57" spans="1:11" ht="26.25" hidden="1" customHeight="1" x14ac:dyDescent="0.25">
      <c r="A57" s="180"/>
      <c r="B57" s="2">
        <v>24</v>
      </c>
      <c r="C57" s="3" t="s">
        <v>15</v>
      </c>
      <c r="D57" s="3">
        <v>22160</v>
      </c>
      <c r="E57" s="3">
        <v>1</v>
      </c>
      <c r="F57" s="3" t="s">
        <v>11</v>
      </c>
      <c r="G57" s="38" t="e">
        <f>'GRUPO 4 - Pedreiro '!F130</f>
        <v>#REF!</v>
      </c>
      <c r="H57" s="38"/>
      <c r="I57" s="38"/>
      <c r="J57" s="38" t="e">
        <f>#REF!*#REF!</f>
        <v>#REF!</v>
      </c>
      <c r="K57" s="73"/>
    </row>
    <row r="58" spans="1:11" ht="15.75" hidden="1" customHeight="1" x14ac:dyDescent="0.25">
      <c r="A58" s="164" t="s">
        <v>18</v>
      </c>
      <c r="B58" s="165"/>
      <c r="C58" s="165"/>
      <c r="D58" s="165"/>
      <c r="E58" s="165"/>
      <c r="F58" s="165"/>
      <c r="G58" s="165"/>
      <c r="H58" s="116"/>
      <c r="I58" s="116"/>
      <c r="J58" s="32" t="e">
        <f t="shared" ref="J58" si="7">SUM(J56:J57)</f>
        <v>#REF!</v>
      </c>
      <c r="K58" s="76"/>
    </row>
    <row r="59" spans="1:11" s="46" customFormat="1" ht="15.75" hidden="1" customHeight="1" x14ac:dyDescent="0.25">
      <c r="A59" s="72"/>
      <c r="K59" s="75"/>
    </row>
    <row r="60" spans="1:11" ht="15.75" hidden="1" customHeight="1" x14ac:dyDescent="0.25">
      <c r="A60" s="164" t="s">
        <v>27</v>
      </c>
      <c r="B60" s="165"/>
      <c r="C60" s="165"/>
      <c r="D60" s="165"/>
      <c r="E60" s="165"/>
      <c r="F60" s="165"/>
      <c r="G60" s="165"/>
      <c r="H60" s="165"/>
      <c r="I60" s="165"/>
      <c r="J60" s="167"/>
      <c r="K60" s="73"/>
    </row>
    <row r="61" spans="1:11" ht="36.75" hidden="1" customHeight="1" x14ac:dyDescent="0.25">
      <c r="A61" s="166" t="s">
        <v>3</v>
      </c>
      <c r="B61" s="167"/>
      <c r="C61" s="1" t="s">
        <v>4</v>
      </c>
      <c r="D61" s="1" t="s">
        <v>5</v>
      </c>
      <c r="E61" s="1" t="s">
        <v>6</v>
      </c>
      <c r="F61" s="1" t="s">
        <v>7</v>
      </c>
      <c r="G61" s="1" t="s">
        <v>8</v>
      </c>
      <c r="H61" s="1"/>
      <c r="I61" s="1"/>
      <c r="J61" s="1" t="s">
        <v>9</v>
      </c>
      <c r="K61" s="73"/>
    </row>
    <row r="62" spans="1:11" ht="25.5" hidden="1" customHeight="1" x14ac:dyDescent="0.25">
      <c r="A62" s="168">
        <v>25</v>
      </c>
      <c r="B62" s="167"/>
      <c r="C62" s="3" t="s">
        <v>16</v>
      </c>
      <c r="D62" s="3">
        <v>8729</v>
      </c>
      <c r="E62" s="3">
        <v>1</v>
      </c>
      <c r="F62" s="3" t="s">
        <v>11</v>
      </c>
      <c r="G62" s="38" t="e">
        <f>'ITEM 25 - Porteiro-44h '!F130</f>
        <v>#REF!</v>
      </c>
      <c r="H62" s="38"/>
      <c r="I62" s="38"/>
      <c r="J62" s="38" t="e">
        <f>#REF!*#REF!</f>
        <v>#REF!</v>
      </c>
      <c r="K62" s="73"/>
    </row>
    <row r="63" spans="1:11" ht="25.5" hidden="1" customHeight="1" x14ac:dyDescent="0.25">
      <c r="A63" s="164" t="s">
        <v>18</v>
      </c>
      <c r="B63" s="165"/>
      <c r="C63" s="165"/>
      <c r="D63" s="165"/>
      <c r="E63" s="165"/>
      <c r="F63" s="165"/>
      <c r="G63" s="165"/>
      <c r="H63" s="116"/>
      <c r="I63" s="116"/>
      <c r="J63" s="32" t="e">
        <f t="shared" ref="J63" si="8">SUM(J62)</f>
        <v>#REF!</v>
      </c>
      <c r="K63" s="73"/>
    </row>
    <row r="64" spans="1:11" s="46" customFormat="1" ht="15.75" hidden="1" customHeight="1" x14ac:dyDescent="0.25">
      <c r="A64" s="72"/>
      <c r="K64" s="76"/>
    </row>
    <row r="65" spans="1:11" ht="15.75" hidden="1" customHeight="1" x14ac:dyDescent="0.25">
      <c r="A65" s="164" t="s">
        <v>28</v>
      </c>
      <c r="B65" s="165"/>
      <c r="C65" s="165"/>
      <c r="D65" s="165"/>
      <c r="E65" s="165"/>
      <c r="F65" s="165"/>
      <c r="G65" s="165"/>
      <c r="H65" s="165"/>
      <c r="I65" s="165"/>
      <c r="J65" s="167"/>
      <c r="K65" s="79"/>
    </row>
    <row r="66" spans="1:11" ht="44.25" hidden="1" customHeight="1" x14ac:dyDescent="0.25">
      <c r="A66" s="74" t="s">
        <v>2</v>
      </c>
      <c r="B66" s="1" t="s">
        <v>3</v>
      </c>
      <c r="C66" s="1" t="s">
        <v>4</v>
      </c>
      <c r="D66" s="1" t="s">
        <v>5</v>
      </c>
      <c r="E66" s="1" t="s">
        <v>6</v>
      </c>
      <c r="F66" s="1" t="s">
        <v>7</v>
      </c>
      <c r="G66" s="1" t="s">
        <v>8</v>
      </c>
      <c r="H66" s="1"/>
      <c r="I66" s="1"/>
      <c r="J66" s="1" t="s">
        <v>9</v>
      </c>
      <c r="K66" s="73"/>
    </row>
    <row r="67" spans="1:11" ht="27" hidden="1" customHeight="1" x14ac:dyDescent="0.25">
      <c r="A67" s="169">
        <v>5</v>
      </c>
      <c r="B67" s="2">
        <v>26</v>
      </c>
      <c r="C67" s="3" t="s">
        <v>29</v>
      </c>
      <c r="D67" s="3">
        <v>25631</v>
      </c>
      <c r="E67" s="3">
        <v>1</v>
      </c>
      <c r="F67" s="3" t="s">
        <v>11</v>
      </c>
      <c r="G67" s="38" t="e">
        <f>'GRUPO 5 - Aux. de Manutenção'!F130</f>
        <v>#REF!</v>
      </c>
      <c r="H67" s="38"/>
      <c r="I67" s="38"/>
      <c r="J67" s="38" t="e">
        <f>#REF!*#REF!</f>
        <v>#REF!</v>
      </c>
      <c r="K67" s="73"/>
    </row>
    <row r="68" spans="1:11" ht="27" hidden="1" customHeight="1" x14ac:dyDescent="0.25">
      <c r="A68" s="170"/>
      <c r="B68" s="2">
        <v>27</v>
      </c>
      <c r="C68" s="3" t="s">
        <v>16</v>
      </c>
      <c r="D68" s="3">
        <v>8729</v>
      </c>
      <c r="E68" s="3">
        <v>1</v>
      </c>
      <c r="F68" s="3" t="s">
        <v>11</v>
      </c>
      <c r="G68" s="38" t="e">
        <f>'GRUPO 5 - Porteiro-44h '!F130</f>
        <v>#REF!</v>
      </c>
      <c r="H68" s="38"/>
      <c r="I68" s="38"/>
      <c r="J68" s="38" t="e">
        <f>#REF!*#REF!</f>
        <v>#REF!</v>
      </c>
      <c r="K68" s="73"/>
    </row>
    <row r="69" spans="1:11" ht="20.25" hidden="1" customHeight="1" x14ac:dyDescent="0.25">
      <c r="A69" s="171"/>
      <c r="B69" s="2">
        <v>28</v>
      </c>
      <c r="C69" s="3" t="s">
        <v>17</v>
      </c>
      <c r="D69" s="3">
        <v>8729</v>
      </c>
      <c r="E69" s="3">
        <v>1</v>
      </c>
      <c r="F69" s="3" t="s">
        <v>11</v>
      </c>
      <c r="G69" s="38" t="e">
        <f>'GRUPO 5- Recepcionista'!F130</f>
        <v>#REF!</v>
      </c>
      <c r="H69" s="38"/>
      <c r="I69" s="38"/>
      <c r="J69" s="38" t="e">
        <f>#REF!*#REF!</f>
        <v>#REF!</v>
      </c>
      <c r="K69" s="76"/>
    </row>
    <row r="70" spans="1:11" ht="15.75" hidden="1" customHeight="1" x14ac:dyDescent="0.25">
      <c r="A70" s="164" t="s">
        <v>18</v>
      </c>
      <c r="B70" s="165"/>
      <c r="C70" s="165"/>
      <c r="D70" s="165"/>
      <c r="E70" s="165"/>
      <c r="F70" s="165"/>
      <c r="G70" s="165"/>
      <c r="H70" s="116"/>
      <c r="I70" s="116"/>
      <c r="J70" s="32" t="e">
        <f t="shared" ref="J70" si="9">SUM(J67:J69)</f>
        <v>#REF!</v>
      </c>
      <c r="K70" s="79"/>
    </row>
    <row r="71" spans="1:11" s="46" customFormat="1" ht="15.75" hidden="1" customHeight="1" x14ac:dyDescent="0.25">
      <c r="A71" s="72"/>
      <c r="K71" s="73"/>
    </row>
    <row r="72" spans="1:11" ht="15.75" hidden="1" customHeight="1" x14ac:dyDescent="0.25">
      <c r="A72" s="164" t="s">
        <v>30</v>
      </c>
      <c r="B72" s="165"/>
      <c r="C72" s="165"/>
      <c r="D72" s="165"/>
      <c r="E72" s="165"/>
      <c r="F72" s="165"/>
      <c r="G72" s="165"/>
      <c r="H72" s="165"/>
      <c r="I72" s="165"/>
      <c r="J72" s="167"/>
      <c r="K72" s="73"/>
    </row>
    <row r="73" spans="1:11" ht="33" hidden="1" customHeight="1" x14ac:dyDescent="0.25">
      <c r="A73" s="74" t="s">
        <v>2</v>
      </c>
      <c r="B73" s="1" t="s">
        <v>3</v>
      </c>
      <c r="C73" s="1" t="s">
        <v>4</v>
      </c>
      <c r="D73" s="1" t="s">
        <v>5</v>
      </c>
      <c r="E73" s="1" t="s">
        <v>6</v>
      </c>
      <c r="F73" s="1" t="s">
        <v>7</v>
      </c>
      <c r="G73" s="1" t="s">
        <v>8</v>
      </c>
      <c r="H73" s="1"/>
      <c r="I73" s="1"/>
      <c r="J73" s="1" t="s">
        <v>9</v>
      </c>
      <c r="K73" s="73"/>
    </row>
    <row r="74" spans="1:11" ht="27.75" hidden="1" customHeight="1" x14ac:dyDescent="0.25">
      <c r="A74" s="169">
        <v>6</v>
      </c>
      <c r="B74" s="2">
        <v>29</v>
      </c>
      <c r="C74" s="3" t="s">
        <v>29</v>
      </c>
      <c r="D74" s="3">
        <v>25631</v>
      </c>
      <c r="E74" s="3">
        <v>1</v>
      </c>
      <c r="F74" s="3" t="s">
        <v>11</v>
      </c>
      <c r="G74" s="38" t="e">
        <f>'GRUPO 6 - Aux. de Manutenção'!F130</f>
        <v>#REF!</v>
      </c>
      <c r="H74" s="38"/>
      <c r="I74" s="38"/>
      <c r="J74" s="38" t="e">
        <f>#REF!*#REF!</f>
        <v>#REF!</v>
      </c>
      <c r="K74" s="73"/>
    </row>
    <row r="75" spans="1:11" ht="27.75" hidden="1" customHeight="1" x14ac:dyDescent="0.25">
      <c r="A75" s="170"/>
      <c r="B75" s="2">
        <v>30</v>
      </c>
      <c r="C75" s="3" t="s">
        <v>16</v>
      </c>
      <c r="D75" s="3">
        <v>8729</v>
      </c>
      <c r="E75" s="3">
        <v>1</v>
      </c>
      <c r="F75" s="3" t="s">
        <v>11</v>
      </c>
      <c r="G75" s="38" t="e">
        <f>'GRUPO 6 - Porteiro-44h '!F130</f>
        <v>#REF!</v>
      </c>
      <c r="H75" s="38"/>
      <c r="I75" s="38"/>
      <c r="J75" s="38" t="e">
        <f>#REF!*#REF!</f>
        <v>#REF!</v>
      </c>
      <c r="K75" s="73"/>
    </row>
    <row r="76" spans="1:11" ht="20.25" hidden="1" customHeight="1" x14ac:dyDescent="0.25">
      <c r="A76" s="171"/>
      <c r="B76" s="2">
        <v>31</v>
      </c>
      <c r="C76" s="3" t="s">
        <v>17</v>
      </c>
      <c r="D76" s="3">
        <v>8729</v>
      </c>
      <c r="E76" s="3">
        <v>1</v>
      </c>
      <c r="F76" s="3" t="s">
        <v>11</v>
      </c>
      <c r="G76" s="38" t="e">
        <f>'GRUPO 6 - Recepcionista '!F130</f>
        <v>#REF!</v>
      </c>
      <c r="H76" s="38"/>
      <c r="I76" s="38"/>
      <c r="J76" s="38" t="e">
        <f>#REF!*#REF!</f>
        <v>#REF!</v>
      </c>
      <c r="K76" s="76"/>
    </row>
    <row r="77" spans="1:11" ht="15.75" hidden="1" customHeight="1" x14ac:dyDescent="0.25">
      <c r="A77" s="164" t="s">
        <v>18</v>
      </c>
      <c r="B77" s="165"/>
      <c r="C77" s="165"/>
      <c r="D77" s="165"/>
      <c r="E77" s="165"/>
      <c r="F77" s="165"/>
      <c r="G77" s="165"/>
      <c r="H77" s="116"/>
      <c r="I77" s="116"/>
      <c r="J77" s="32" t="e">
        <f t="shared" ref="J77" si="10">SUM(J74:J76)</f>
        <v>#REF!</v>
      </c>
      <c r="K77" s="79"/>
    </row>
    <row r="78" spans="1:11" s="46" customFormat="1" ht="15.75" hidden="1" customHeight="1" x14ac:dyDescent="0.25">
      <c r="A78" s="72"/>
      <c r="K78" s="73"/>
    </row>
    <row r="79" spans="1:11" ht="15.75" hidden="1" customHeight="1" x14ac:dyDescent="0.25">
      <c r="A79" s="164" t="s">
        <v>31</v>
      </c>
      <c r="B79" s="165"/>
      <c r="C79" s="165"/>
      <c r="D79" s="165"/>
      <c r="E79" s="165"/>
      <c r="F79" s="165"/>
      <c r="G79" s="165"/>
      <c r="H79" s="165"/>
      <c r="I79" s="165"/>
      <c r="J79" s="167"/>
      <c r="K79" s="73"/>
    </row>
    <row r="80" spans="1:11" ht="30.75" hidden="1" customHeight="1" x14ac:dyDescent="0.25">
      <c r="A80" s="74" t="s">
        <v>2</v>
      </c>
      <c r="B80" s="1" t="s">
        <v>3</v>
      </c>
      <c r="C80" s="1" t="s">
        <v>4</v>
      </c>
      <c r="D80" s="1" t="s">
        <v>5</v>
      </c>
      <c r="E80" s="1" t="s">
        <v>6</v>
      </c>
      <c r="F80" s="1" t="s">
        <v>7</v>
      </c>
      <c r="G80" s="1" t="s">
        <v>8</v>
      </c>
      <c r="H80" s="1"/>
      <c r="I80" s="1"/>
      <c r="J80" s="1" t="s">
        <v>9</v>
      </c>
      <c r="K80" s="73"/>
    </row>
    <row r="81" spans="1:11" ht="26.25" hidden="1" customHeight="1" x14ac:dyDescent="0.25">
      <c r="A81" s="169">
        <v>7</v>
      </c>
      <c r="B81" s="2">
        <v>32</v>
      </c>
      <c r="C81" s="3" t="s">
        <v>29</v>
      </c>
      <c r="D81" s="3">
        <v>25631</v>
      </c>
      <c r="E81" s="3">
        <v>1</v>
      </c>
      <c r="F81" s="3" t="s">
        <v>11</v>
      </c>
      <c r="G81" s="38" t="e">
        <f>'GRUPO 7 - Aux. de Manutenção'!F130</f>
        <v>#REF!</v>
      </c>
      <c r="H81" s="38"/>
      <c r="I81" s="38"/>
      <c r="J81" s="38" t="e">
        <f>#REF!*#REF!</f>
        <v>#REF!</v>
      </c>
      <c r="K81" s="73"/>
    </row>
    <row r="82" spans="1:11" ht="27.75" hidden="1" customHeight="1" x14ac:dyDescent="0.25">
      <c r="A82" s="170"/>
      <c r="B82" s="2">
        <v>33</v>
      </c>
      <c r="C82" s="3" t="s">
        <v>16</v>
      </c>
      <c r="D82" s="3">
        <v>8729</v>
      </c>
      <c r="E82" s="3">
        <v>1</v>
      </c>
      <c r="F82" s="3" t="s">
        <v>11</v>
      </c>
      <c r="G82" s="38" t="e">
        <f>'GRUPO 7 - Porteiro-44h '!F130</f>
        <v>#REF!</v>
      </c>
      <c r="H82" s="38"/>
      <c r="I82" s="38"/>
      <c r="J82" s="38" t="e">
        <f>#REF!*#REF!</f>
        <v>#REF!</v>
      </c>
      <c r="K82" s="73"/>
    </row>
    <row r="83" spans="1:11" ht="20.25" hidden="1" customHeight="1" x14ac:dyDescent="0.25">
      <c r="A83" s="171"/>
      <c r="B83" s="2">
        <v>34</v>
      </c>
      <c r="C83" s="3" t="s">
        <v>17</v>
      </c>
      <c r="D83" s="3">
        <v>8729</v>
      </c>
      <c r="E83" s="3">
        <v>1</v>
      </c>
      <c r="F83" s="3" t="s">
        <v>11</v>
      </c>
      <c r="G83" s="38" t="e">
        <f>'GRUPO 7 - Recepcionista'!F130</f>
        <v>#REF!</v>
      </c>
      <c r="H83" s="38"/>
      <c r="I83" s="38"/>
      <c r="J83" s="38" t="e">
        <f>#REF!*#REF!</f>
        <v>#REF!</v>
      </c>
      <c r="K83" s="76"/>
    </row>
    <row r="84" spans="1:11" ht="15.75" hidden="1" customHeight="1" x14ac:dyDescent="0.25">
      <c r="A84" s="164" t="s">
        <v>18</v>
      </c>
      <c r="B84" s="165"/>
      <c r="C84" s="165"/>
      <c r="D84" s="165"/>
      <c r="E84" s="165"/>
      <c r="F84" s="165"/>
      <c r="G84" s="165"/>
      <c r="H84" s="116"/>
      <c r="I84" s="116"/>
      <c r="J84" s="32" t="e">
        <f t="shared" ref="J84" si="11">SUM(J81:J83)</f>
        <v>#REF!</v>
      </c>
      <c r="K84" s="79"/>
    </row>
    <row r="85" spans="1:11" s="46" customFormat="1" ht="15.75" hidden="1" customHeight="1" x14ac:dyDescent="0.25">
      <c r="A85" s="72"/>
      <c r="K85" s="73"/>
    </row>
    <row r="86" spans="1:11" s="46" customFormat="1" ht="15.75" hidden="1" customHeight="1" x14ac:dyDescent="0.25">
      <c r="A86" s="72"/>
      <c r="J86" s="80" t="s">
        <v>240</v>
      </c>
      <c r="K86" s="73"/>
    </row>
    <row r="87" spans="1:11" ht="2.25" hidden="1" customHeight="1" x14ac:dyDescent="0.25">
      <c r="A87" s="72"/>
      <c r="B87" s="46"/>
      <c r="C87" s="46"/>
      <c r="D87" s="46"/>
      <c r="E87" s="46"/>
      <c r="F87" s="46"/>
      <c r="G87" s="118" t="s">
        <v>32</v>
      </c>
      <c r="H87" s="122"/>
      <c r="I87" s="122"/>
      <c r="J87" s="81">
        <v>4985760.3600000003</v>
      </c>
      <c r="K87" s="73"/>
    </row>
    <row r="88" spans="1:11" ht="15.75" customHeight="1" x14ac:dyDescent="0.25">
      <c r="A88" s="72"/>
      <c r="B88" s="46"/>
      <c r="C88" s="46"/>
      <c r="D88" s="46"/>
      <c r="E88" s="46"/>
      <c r="F88" s="46"/>
      <c r="G88" s="46"/>
      <c r="H88" s="46"/>
      <c r="I88" s="46"/>
      <c r="J88" s="107"/>
      <c r="K88" s="137"/>
    </row>
    <row r="89" spans="1:11" ht="15.75" customHeight="1" x14ac:dyDescent="0.25">
      <c r="A89" s="72"/>
      <c r="B89" s="46"/>
      <c r="C89" s="46"/>
      <c r="D89" s="46"/>
      <c r="E89" s="46"/>
      <c r="F89" s="46"/>
      <c r="G89" s="46"/>
      <c r="H89" s="46"/>
      <c r="I89" s="46"/>
      <c r="J89" s="46"/>
      <c r="K89" s="73"/>
    </row>
    <row r="90" spans="1:11" ht="15.75" customHeight="1" x14ac:dyDescent="0.25">
      <c r="A90" s="72"/>
      <c r="B90" s="46"/>
      <c r="C90" s="46"/>
      <c r="D90" s="46"/>
      <c r="E90" s="46"/>
      <c r="F90" s="46"/>
      <c r="G90" s="46"/>
      <c r="H90" s="46"/>
      <c r="I90" s="46"/>
      <c r="J90" s="46"/>
      <c r="K90" s="73"/>
    </row>
    <row r="91" spans="1:11" ht="36.75" customHeight="1" x14ac:dyDescent="0.25">
      <c r="A91" s="140" t="s">
        <v>245</v>
      </c>
      <c r="B91" s="141"/>
      <c r="C91" s="141"/>
      <c r="D91" s="141"/>
      <c r="E91" s="141"/>
      <c r="F91" s="141"/>
      <c r="G91" s="141"/>
      <c r="H91" s="141"/>
      <c r="I91" s="141"/>
      <c r="J91" s="141"/>
      <c r="K91" s="142"/>
    </row>
    <row r="92" spans="1:11" ht="38.25" customHeight="1" x14ac:dyDescent="0.25">
      <c r="A92" s="143" t="s">
        <v>246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5"/>
    </row>
    <row r="93" spans="1:11" ht="38.25" customHeight="1" x14ac:dyDescent="0.25">
      <c r="A93" s="146" t="s">
        <v>247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8"/>
    </row>
    <row r="94" spans="1:11" ht="38.25" customHeight="1" x14ac:dyDescent="0.25">
      <c r="A94" s="143" t="s">
        <v>248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5"/>
    </row>
    <row r="95" spans="1:11" ht="38.25" customHeight="1" x14ac:dyDescent="0.25">
      <c r="A95" s="149" t="s">
        <v>296</v>
      </c>
      <c r="B95" s="150"/>
      <c r="C95" s="150"/>
      <c r="D95" s="150"/>
      <c r="E95" s="150"/>
      <c r="F95" s="150"/>
      <c r="G95" s="150"/>
      <c r="H95" s="150"/>
      <c r="I95" s="150"/>
      <c r="J95" s="150"/>
      <c r="K95" s="151"/>
    </row>
    <row r="96" spans="1:11" ht="23.25" customHeight="1" x14ac:dyDescent="0.25">
      <c r="A96" s="87"/>
      <c r="B96" s="88"/>
      <c r="C96" s="88"/>
      <c r="D96" s="88"/>
      <c r="E96" s="88"/>
      <c r="F96" s="88"/>
      <c r="G96" s="46"/>
      <c r="H96" s="46"/>
      <c r="I96" s="46"/>
      <c r="J96" s="46"/>
      <c r="K96" s="73"/>
    </row>
    <row r="97" spans="1:11" ht="15.75" customHeight="1" x14ac:dyDescent="0.25">
      <c r="A97" s="155" t="s">
        <v>249</v>
      </c>
      <c r="B97" s="156"/>
      <c r="C97" s="156"/>
      <c r="D97" s="156"/>
      <c r="E97" s="156"/>
      <c r="F97" s="156"/>
      <c r="G97" s="156"/>
      <c r="H97" s="156"/>
      <c r="I97" s="156"/>
      <c r="J97" s="156"/>
      <c r="K97" s="157"/>
    </row>
    <row r="98" spans="1:11" ht="15.75" customHeight="1" x14ac:dyDescent="0.25">
      <c r="A98" s="158" t="s">
        <v>250</v>
      </c>
      <c r="B98" s="159"/>
      <c r="C98" s="159"/>
      <c r="D98" s="159"/>
      <c r="E98" s="159"/>
      <c r="F98" s="159"/>
      <c r="G98" s="159"/>
      <c r="H98" s="159"/>
      <c r="I98" s="159"/>
      <c r="J98" s="159"/>
      <c r="K98" s="160"/>
    </row>
    <row r="99" spans="1:11" ht="15.75" customHeight="1" x14ac:dyDescent="0.25">
      <c r="A99" s="158" t="s">
        <v>251</v>
      </c>
      <c r="B99" s="159"/>
      <c r="C99" s="159"/>
      <c r="D99" s="159"/>
      <c r="E99" s="159"/>
      <c r="F99" s="159"/>
      <c r="G99" s="159"/>
      <c r="H99" s="159"/>
      <c r="I99" s="159"/>
      <c r="J99" s="159"/>
      <c r="K99" s="160"/>
    </row>
    <row r="100" spans="1:11" ht="15.75" customHeight="1" x14ac:dyDescent="0.25">
      <c r="A100" s="158" t="s">
        <v>252</v>
      </c>
      <c r="B100" s="159"/>
      <c r="C100" s="159"/>
      <c r="D100" s="159"/>
      <c r="E100" s="159"/>
      <c r="F100" s="159"/>
      <c r="G100" s="159"/>
      <c r="H100" s="159"/>
      <c r="I100" s="159"/>
      <c r="J100" s="159"/>
      <c r="K100" s="160"/>
    </row>
    <row r="101" spans="1:11" ht="15.75" customHeight="1" x14ac:dyDescent="0.25">
      <c r="A101" s="158" t="s">
        <v>253</v>
      </c>
      <c r="B101" s="159"/>
      <c r="C101" s="159"/>
      <c r="D101" s="159"/>
      <c r="E101" s="159"/>
      <c r="F101" s="159"/>
      <c r="G101" s="159"/>
      <c r="H101" s="159"/>
      <c r="I101" s="159"/>
      <c r="J101" s="159"/>
      <c r="K101" s="160"/>
    </row>
    <row r="102" spans="1:11" ht="15.75" customHeight="1" x14ac:dyDescent="0.25">
      <c r="A102" s="152" t="s">
        <v>254</v>
      </c>
      <c r="B102" s="153"/>
      <c r="C102" s="153"/>
      <c r="D102" s="153"/>
      <c r="E102" s="153"/>
      <c r="F102" s="153"/>
      <c r="G102" s="153"/>
      <c r="H102" s="153"/>
      <c r="I102" s="153"/>
      <c r="J102" s="153"/>
      <c r="K102" s="154"/>
    </row>
    <row r="103" spans="1:11" ht="15.75" customHeight="1" x14ac:dyDescent="0.25">
      <c r="A103" s="152" t="s">
        <v>255</v>
      </c>
      <c r="B103" s="153"/>
      <c r="C103" s="153"/>
      <c r="D103" s="153"/>
      <c r="E103" s="153"/>
      <c r="F103" s="153"/>
      <c r="G103" s="153"/>
      <c r="H103" s="153"/>
      <c r="I103" s="153"/>
      <c r="J103" s="153"/>
      <c r="K103" s="154"/>
    </row>
    <row r="104" spans="1:11" ht="15.75" customHeight="1" x14ac:dyDescent="0.25">
      <c r="A104" s="152" t="s">
        <v>256</v>
      </c>
      <c r="B104" s="153"/>
      <c r="C104" s="153"/>
      <c r="D104" s="153"/>
      <c r="E104" s="153"/>
      <c r="F104" s="153"/>
      <c r="G104" s="153"/>
      <c r="H104" s="153"/>
      <c r="I104" s="153"/>
      <c r="J104" s="153"/>
      <c r="K104" s="154"/>
    </row>
    <row r="105" spans="1:11" ht="15.75" customHeight="1" x14ac:dyDescent="0.25">
      <c r="A105" s="152" t="s">
        <v>257</v>
      </c>
      <c r="B105" s="153"/>
      <c r="C105" s="153"/>
      <c r="D105" s="153"/>
      <c r="E105" s="153"/>
      <c r="F105" s="153"/>
      <c r="G105" s="153"/>
      <c r="H105" s="153"/>
      <c r="I105" s="153"/>
      <c r="J105" s="153"/>
      <c r="K105" s="154"/>
    </row>
    <row r="106" spans="1:11" ht="15.75" customHeight="1" x14ac:dyDescent="0.25">
      <c r="A106" s="152" t="s">
        <v>258</v>
      </c>
      <c r="B106" s="153"/>
      <c r="C106" s="153"/>
      <c r="D106" s="153"/>
      <c r="E106" s="153"/>
      <c r="F106" s="153"/>
      <c r="G106" s="153"/>
      <c r="H106" s="153"/>
      <c r="I106" s="153"/>
      <c r="J106" s="153"/>
      <c r="K106" s="154"/>
    </row>
    <row r="107" spans="1:11" ht="15.75" customHeight="1" x14ac:dyDescent="0.25">
      <c r="A107" s="152" t="s">
        <v>259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4"/>
    </row>
    <row r="108" spans="1:11" ht="15.75" customHeight="1" x14ac:dyDescent="0.25">
      <c r="A108" s="152" t="s">
        <v>260</v>
      </c>
      <c r="B108" s="153"/>
      <c r="C108" s="153"/>
      <c r="D108" s="153"/>
      <c r="E108" s="153"/>
      <c r="F108" s="153"/>
      <c r="G108" s="153"/>
      <c r="H108" s="153"/>
      <c r="I108" s="153"/>
      <c r="J108" s="153"/>
      <c r="K108" s="154"/>
    </row>
    <row r="109" spans="1:11" ht="15.75" customHeight="1" x14ac:dyDescent="0.25">
      <c r="A109" s="89"/>
      <c r="B109" s="84"/>
      <c r="C109" s="84"/>
      <c r="D109" s="84"/>
      <c r="E109" s="85"/>
      <c r="F109" s="85"/>
      <c r="G109" s="175">
        <f ca="1">G2</f>
        <v>46240</v>
      </c>
      <c r="H109" s="175"/>
      <c r="I109" s="175"/>
      <c r="J109" s="175"/>
      <c r="K109" s="73"/>
    </row>
    <row r="110" spans="1:11" ht="15.75" customHeight="1" x14ac:dyDescent="0.25">
      <c r="A110" s="90" t="s">
        <v>261</v>
      </c>
      <c r="B110" s="86"/>
      <c r="C110" s="86"/>
      <c r="D110" s="86"/>
      <c r="E110" s="86"/>
      <c r="G110" s="46"/>
      <c r="H110" s="46"/>
      <c r="I110" s="46"/>
      <c r="J110" s="46"/>
      <c r="K110" s="73"/>
    </row>
    <row r="111" spans="1:11" ht="26.25" customHeight="1" thickBot="1" x14ac:dyDescent="0.3">
      <c r="A111" s="91" t="s">
        <v>264</v>
      </c>
      <c r="B111" s="92"/>
      <c r="C111" s="92"/>
      <c r="D111" s="92"/>
      <c r="E111" s="93"/>
      <c r="F111" s="93"/>
      <c r="G111" s="82"/>
      <c r="H111" s="82"/>
      <c r="I111" s="82"/>
      <c r="J111" s="82"/>
      <c r="K111" s="83"/>
    </row>
    <row r="112" spans="1:11" ht="15.75" customHeight="1" x14ac:dyDescent="0.25">
      <c r="A112" s="46"/>
      <c r="B112" s="46"/>
      <c r="C112" s="46"/>
      <c r="D112" s="46"/>
      <c r="E112" s="46"/>
      <c r="F112" s="46"/>
      <c r="G112" s="46"/>
      <c r="H112" s="46"/>
      <c r="I112" s="46"/>
      <c r="J112" s="46"/>
    </row>
    <row r="113" spans="1:10" ht="15.75" customHeight="1" x14ac:dyDescent="0.25">
      <c r="A113" s="46"/>
      <c r="B113" s="46"/>
      <c r="C113" s="46"/>
      <c r="D113" s="46"/>
      <c r="E113" s="46"/>
      <c r="F113" s="46"/>
      <c r="G113" s="46"/>
      <c r="H113" s="46"/>
      <c r="I113" s="46"/>
      <c r="J113" s="46"/>
    </row>
    <row r="114" spans="1:10" ht="15.75" customHeight="1" x14ac:dyDescent="0.25">
      <c r="A114" s="46"/>
      <c r="B114" s="46"/>
      <c r="C114" s="46"/>
      <c r="D114" s="46"/>
      <c r="E114" s="46"/>
      <c r="F114" s="46"/>
      <c r="G114" s="46"/>
      <c r="H114" s="46"/>
      <c r="I114" s="46"/>
      <c r="J114" s="46"/>
    </row>
    <row r="115" spans="1:10" ht="15.75" customHeight="1" x14ac:dyDescent="0.25">
      <c r="A115" s="46"/>
      <c r="B115" s="46"/>
      <c r="C115" s="46"/>
      <c r="D115" s="46"/>
      <c r="E115" s="46"/>
      <c r="F115" s="46"/>
      <c r="G115" s="46"/>
      <c r="H115" s="46"/>
      <c r="I115" s="46"/>
      <c r="J115" s="46"/>
    </row>
    <row r="116" spans="1:10" ht="15.75" customHeight="1" x14ac:dyDescent="0.25">
      <c r="A116" s="46"/>
      <c r="B116" s="46"/>
      <c r="C116" s="46"/>
      <c r="D116" s="46"/>
      <c r="E116" s="46"/>
      <c r="F116" s="46"/>
      <c r="G116" s="46"/>
      <c r="H116" s="46"/>
      <c r="I116" s="46"/>
      <c r="J116" s="46"/>
    </row>
    <row r="117" spans="1:10" ht="15.75" customHeight="1" x14ac:dyDescent="0.25">
      <c r="A117" s="46"/>
      <c r="B117" s="46"/>
      <c r="C117" s="46"/>
      <c r="D117" s="46"/>
      <c r="E117" s="46"/>
      <c r="F117" s="46"/>
      <c r="G117" s="46"/>
      <c r="H117" s="46"/>
      <c r="I117" s="46"/>
      <c r="J117" s="46"/>
    </row>
    <row r="118" spans="1:10" ht="15.75" customHeight="1" x14ac:dyDescent="0.25">
      <c r="A118" s="46"/>
      <c r="B118" s="46"/>
      <c r="C118" s="46"/>
      <c r="D118" s="46"/>
      <c r="E118" s="46"/>
      <c r="F118" s="46"/>
      <c r="G118" s="46"/>
      <c r="H118" s="46"/>
      <c r="I118" s="46"/>
      <c r="J118" s="46"/>
    </row>
    <row r="119" spans="1:10" ht="15.75" customHeight="1" x14ac:dyDescent="0.25">
      <c r="A119" s="46"/>
      <c r="B119" s="46"/>
      <c r="C119" s="46"/>
      <c r="D119" s="46"/>
      <c r="E119" s="46"/>
      <c r="F119" s="46"/>
      <c r="G119" s="46"/>
      <c r="H119" s="46"/>
      <c r="I119" s="46"/>
      <c r="J119" s="46"/>
    </row>
    <row r="120" spans="1:10" ht="15.75" customHeight="1" x14ac:dyDescent="0.25">
      <c r="A120" s="46"/>
      <c r="B120" s="46"/>
      <c r="C120" s="46"/>
      <c r="D120" s="46"/>
      <c r="E120" s="46"/>
      <c r="F120" s="46"/>
      <c r="G120" s="46"/>
      <c r="H120" s="46"/>
      <c r="I120" s="46"/>
      <c r="J120" s="46"/>
    </row>
    <row r="121" spans="1:10" ht="15.75" customHeight="1" x14ac:dyDescent="0.25">
      <c r="A121" s="46"/>
      <c r="B121" s="46"/>
      <c r="C121" s="46"/>
      <c r="D121" s="46"/>
      <c r="E121" s="46"/>
      <c r="F121" s="46"/>
      <c r="G121" s="46"/>
      <c r="H121" s="46"/>
      <c r="I121" s="46"/>
      <c r="J121" s="46"/>
    </row>
    <row r="122" spans="1:10" ht="15.75" customHeight="1" x14ac:dyDescent="0.25">
      <c r="A122" s="46"/>
      <c r="B122" s="46"/>
      <c r="C122" s="46"/>
      <c r="D122" s="46"/>
      <c r="E122" s="46"/>
      <c r="F122" s="46"/>
      <c r="G122" s="46"/>
      <c r="H122" s="46"/>
      <c r="I122" s="46"/>
      <c r="J122" s="46"/>
    </row>
    <row r="123" spans="1:10" ht="15.75" customHeight="1" x14ac:dyDescent="0.25">
      <c r="A123" s="46"/>
      <c r="B123" s="46"/>
      <c r="C123" s="46"/>
      <c r="D123" s="46"/>
      <c r="E123" s="46"/>
      <c r="F123" s="46"/>
      <c r="G123" s="46"/>
      <c r="H123" s="46"/>
      <c r="I123" s="46"/>
      <c r="J123" s="46"/>
    </row>
    <row r="124" spans="1:10" ht="15.75" customHeight="1" x14ac:dyDescent="0.25">
      <c r="A124" s="46"/>
      <c r="B124" s="46"/>
      <c r="C124" s="46"/>
      <c r="D124" s="46"/>
      <c r="E124" s="46"/>
      <c r="F124" s="46"/>
      <c r="G124" s="46"/>
      <c r="H124" s="46"/>
      <c r="I124" s="46"/>
      <c r="J124" s="46"/>
    </row>
    <row r="125" spans="1:10" ht="15.75" customHeight="1" x14ac:dyDescent="0.25">
      <c r="A125" s="46"/>
      <c r="B125" s="46"/>
      <c r="C125" s="46"/>
      <c r="D125" s="46"/>
      <c r="E125" s="46"/>
      <c r="F125" s="46"/>
      <c r="G125" s="46"/>
      <c r="H125" s="46"/>
      <c r="I125" s="46"/>
      <c r="J125" s="46"/>
    </row>
    <row r="126" spans="1:10" ht="15.75" customHeight="1" x14ac:dyDescent="0.25">
      <c r="A126" s="46"/>
      <c r="B126" s="46"/>
      <c r="C126" s="46"/>
      <c r="D126" s="46"/>
      <c r="E126" s="46"/>
      <c r="F126" s="46"/>
      <c r="G126" s="46"/>
      <c r="H126" s="46"/>
      <c r="I126" s="46"/>
      <c r="J126" s="46"/>
    </row>
    <row r="127" spans="1:10" ht="15.75" customHeight="1" x14ac:dyDescent="0.25">
      <c r="A127" s="46"/>
      <c r="B127" s="46"/>
      <c r="C127" s="46"/>
      <c r="D127" s="46"/>
      <c r="E127" s="46"/>
      <c r="F127" s="46"/>
      <c r="G127" s="46"/>
      <c r="H127" s="46"/>
      <c r="I127" s="46"/>
      <c r="J127" s="46"/>
    </row>
    <row r="128" spans="1:10" ht="15.75" customHeight="1" x14ac:dyDescent="0.25">
      <c r="A128" s="46"/>
      <c r="B128" s="46"/>
      <c r="C128" s="46"/>
      <c r="D128" s="46"/>
      <c r="E128" s="46"/>
      <c r="F128" s="46"/>
      <c r="G128" s="46"/>
      <c r="H128" s="46"/>
      <c r="I128" s="46"/>
      <c r="J128" s="46"/>
    </row>
    <row r="129" spans="1:10" ht="15.75" customHeight="1" x14ac:dyDescent="0.25">
      <c r="A129" s="46"/>
      <c r="B129" s="46"/>
      <c r="C129" s="46"/>
      <c r="D129" s="46"/>
      <c r="E129" s="46"/>
      <c r="F129" s="46"/>
      <c r="G129" s="46"/>
      <c r="H129" s="46"/>
      <c r="I129" s="46"/>
      <c r="J129" s="46"/>
    </row>
    <row r="130" spans="1:10" ht="15.75" customHeight="1" x14ac:dyDescent="0.25">
      <c r="A130" s="46"/>
      <c r="B130" s="46"/>
      <c r="C130" s="46"/>
      <c r="D130" s="46"/>
      <c r="E130" s="46"/>
      <c r="F130" s="46"/>
      <c r="G130" s="46"/>
      <c r="H130" s="46"/>
      <c r="I130" s="46"/>
      <c r="J130" s="46"/>
    </row>
    <row r="131" spans="1:10" ht="15.75" customHeight="1" x14ac:dyDescent="0.25">
      <c r="A131" s="46"/>
      <c r="B131" s="46"/>
      <c r="C131" s="46"/>
      <c r="D131" s="46"/>
      <c r="E131" s="46"/>
      <c r="F131" s="46"/>
      <c r="G131" s="46"/>
      <c r="H131" s="46"/>
      <c r="I131" s="46"/>
      <c r="J131" s="46"/>
    </row>
    <row r="132" spans="1:10" ht="15.75" customHeight="1" x14ac:dyDescent="0.25">
      <c r="A132" s="46"/>
      <c r="B132" s="46"/>
      <c r="C132" s="46"/>
      <c r="D132" s="46"/>
      <c r="E132" s="46"/>
      <c r="F132" s="46"/>
      <c r="G132" s="46"/>
      <c r="H132" s="46"/>
      <c r="I132" s="46"/>
      <c r="J132" s="46"/>
    </row>
    <row r="133" spans="1:10" ht="15.75" customHeight="1" x14ac:dyDescent="0.25">
      <c r="A133" s="46"/>
      <c r="B133" s="46"/>
      <c r="C133" s="46"/>
      <c r="D133" s="46"/>
      <c r="E133" s="46"/>
      <c r="F133" s="46"/>
      <c r="G133" s="46"/>
      <c r="H133" s="46"/>
      <c r="I133" s="46"/>
      <c r="J133" s="46"/>
    </row>
    <row r="134" spans="1:10" ht="15.75" customHeight="1" x14ac:dyDescent="0.25">
      <c r="A134" s="46"/>
      <c r="B134" s="46"/>
      <c r="C134" s="46"/>
      <c r="D134" s="46"/>
      <c r="E134" s="46"/>
      <c r="F134" s="46"/>
      <c r="G134" s="46"/>
      <c r="H134" s="46"/>
      <c r="I134" s="46"/>
      <c r="J134" s="46"/>
    </row>
    <row r="135" spans="1:10" ht="15.75" customHeight="1" x14ac:dyDescent="0.25">
      <c r="A135" s="46"/>
      <c r="B135" s="46"/>
      <c r="C135" s="46"/>
      <c r="D135" s="46"/>
      <c r="E135" s="46"/>
      <c r="F135" s="46"/>
      <c r="G135" s="46"/>
      <c r="H135" s="46"/>
      <c r="I135" s="46"/>
      <c r="J135" s="46"/>
    </row>
    <row r="136" spans="1:10" ht="15.75" customHeight="1" x14ac:dyDescent="0.25">
      <c r="A136" s="46"/>
      <c r="B136" s="46"/>
      <c r="C136" s="46"/>
      <c r="D136" s="46"/>
      <c r="E136" s="46"/>
      <c r="F136" s="46"/>
      <c r="G136" s="46"/>
      <c r="H136" s="46"/>
      <c r="I136" s="46"/>
      <c r="J136" s="46"/>
    </row>
    <row r="137" spans="1:10" ht="15.75" customHeight="1" x14ac:dyDescent="0.25">
      <c r="A137" s="46"/>
      <c r="B137" s="46"/>
      <c r="C137" s="46"/>
      <c r="D137" s="46"/>
      <c r="E137" s="46"/>
      <c r="F137" s="46"/>
      <c r="G137" s="46"/>
      <c r="H137" s="46"/>
      <c r="I137" s="46"/>
      <c r="J137" s="46"/>
    </row>
    <row r="138" spans="1:10" ht="15.75" customHeight="1" x14ac:dyDescent="0.25">
      <c r="A138" s="46"/>
      <c r="B138" s="46"/>
      <c r="C138" s="46"/>
      <c r="D138" s="46"/>
      <c r="E138" s="46"/>
      <c r="F138" s="46"/>
      <c r="G138" s="46"/>
      <c r="H138" s="46"/>
      <c r="I138" s="46"/>
      <c r="J138" s="46"/>
    </row>
    <row r="139" spans="1:10" ht="15.75" customHeight="1" x14ac:dyDescent="0.25">
      <c r="A139" s="46"/>
      <c r="B139" s="46"/>
      <c r="C139" s="46"/>
      <c r="D139" s="46"/>
      <c r="E139" s="46"/>
      <c r="F139" s="46"/>
      <c r="G139" s="46"/>
      <c r="H139" s="46"/>
      <c r="I139" s="46"/>
      <c r="J139" s="46"/>
    </row>
    <row r="140" spans="1:10" ht="15.75" customHeight="1" x14ac:dyDescent="0.25">
      <c r="A140" s="46"/>
      <c r="B140" s="46"/>
      <c r="C140" s="46"/>
      <c r="D140" s="46"/>
      <c r="E140" s="46"/>
      <c r="F140" s="46"/>
      <c r="G140" s="46"/>
      <c r="H140" s="46"/>
      <c r="I140" s="46"/>
      <c r="J140" s="46"/>
    </row>
    <row r="141" spans="1:10" ht="15.75" customHeight="1" x14ac:dyDescent="0.25">
      <c r="A141" s="46"/>
      <c r="B141" s="46"/>
      <c r="C141" s="46"/>
      <c r="D141" s="46"/>
      <c r="E141" s="46"/>
      <c r="F141" s="46"/>
      <c r="G141" s="46"/>
      <c r="H141" s="46"/>
      <c r="I141" s="46"/>
      <c r="J141" s="46"/>
    </row>
    <row r="142" spans="1:10" ht="15.75" customHeight="1" x14ac:dyDescent="0.25">
      <c r="A142" s="46"/>
      <c r="B142" s="46"/>
      <c r="C142" s="46"/>
      <c r="D142" s="46"/>
      <c r="E142" s="46"/>
      <c r="F142" s="46"/>
      <c r="G142" s="46"/>
      <c r="H142" s="46"/>
      <c r="I142" s="46"/>
      <c r="J142" s="46"/>
    </row>
    <row r="143" spans="1:10" ht="15.75" customHeight="1" x14ac:dyDescent="0.25">
      <c r="A143" s="46"/>
      <c r="B143" s="46"/>
      <c r="C143" s="46"/>
      <c r="D143" s="46"/>
      <c r="E143" s="46"/>
      <c r="F143" s="46"/>
      <c r="G143" s="46"/>
      <c r="H143" s="46"/>
      <c r="I143" s="46"/>
      <c r="J143" s="46"/>
    </row>
    <row r="144" spans="1:10" ht="15.75" customHeight="1" x14ac:dyDescent="0.25">
      <c r="A144" s="46"/>
      <c r="B144" s="46"/>
      <c r="C144" s="46"/>
      <c r="D144" s="46"/>
      <c r="E144" s="46"/>
      <c r="F144" s="46"/>
      <c r="G144" s="46"/>
      <c r="H144" s="46"/>
      <c r="I144" s="46"/>
      <c r="J144" s="46"/>
    </row>
    <row r="145" spans="1:10" ht="15.75" customHeight="1" x14ac:dyDescent="0.25">
      <c r="A145" s="46"/>
      <c r="B145" s="46"/>
      <c r="C145" s="46"/>
      <c r="D145" s="46"/>
      <c r="E145" s="46"/>
      <c r="F145" s="46"/>
      <c r="G145" s="46"/>
      <c r="H145" s="46"/>
      <c r="I145" s="46"/>
      <c r="J145" s="46"/>
    </row>
    <row r="146" spans="1:10" ht="15.75" customHeight="1" x14ac:dyDescent="0.25">
      <c r="A146" s="46"/>
      <c r="B146" s="46"/>
      <c r="C146" s="46"/>
      <c r="D146" s="46"/>
      <c r="E146" s="46"/>
      <c r="F146" s="46"/>
      <c r="G146" s="46"/>
      <c r="H146" s="46"/>
      <c r="I146" s="46"/>
      <c r="J146" s="46"/>
    </row>
    <row r="147" spans="1:10" ht="15.75" customHeight="1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</row>
    <row r="148" spans="1:10" ht="15.75" customHeight="1" x14ac:dyDescent="0.25">
      <c r="A148" s="46"/>
      <c r="B148" s="46"/>
      <c r="C148" s="46"/>
      <c r="D148" s="46"/>
      <c r="E148" s="46"/>
      <c r="F148" s="46"/>
      <c r="G148" s="46"/>
      <c r="H148" s="46"/>
      <c r="I148" s="46"/>
      <c r="J148" s="46"/>
    </row>
    <row r="149" spans="1:10" ht="15.75" customHeight="1" x14ac:dyDescent="0.25">
      <c r="A149" s="46"/>
      <c r="B149" s="46"/>
      <c r="C149" s="46"/>
      <c r="D149" s="46"/>
      <c r="E149" s="46"/>
      <c r="F149" s="46"/>
      <c r="G149" s="46"/>
      <c r="H149" s="46"/>
      <c r="I149" s="46"/>
      <c r="J149" s="46"/>
    </row>
    <row r="150" spans="1:10" ht="15.75" customHeight="1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</row>
    <row r="151" spans="1:10" ht="15.75" customHeight="1" x14ac:dyDescent="0.25">
      <c r="A151" s="46"/>
      <c r="B151" s="46"/>
      <c r="C151" s="46"/>
      <c r="D151" s="46"/>
      <c r="E151" s="46"/>
      <c r="F151" s="46"/>
      <c r="G151" s="46"/>
      <c r="H151" s="46"/>
      <c r="I151" s="46"/>
      <c r="J151" s="46"/>
    </row>
    <row r="152" spans="1:10" ht="15.75" customHeight="1" x14ac:dyDescent="0.25">
      <c r="A152" s="46"/>
      <c r="B152" s="46"/>
      <c r="C152" s="46"/>
      <c r="D152" s="46"/>
      <c r="E152" s="46"/>
      <c r="F152" s="46"/>
      <c r="G152" s="46"/>
      <c r="H152" s="46"/>
      <c r="I152" s="46"/>
      <c r="J152" s="46"/>
    </row>
    <row r="153" spans="1:10" ht="15.75" customHeight="1" x14ac:dyDescent="0.25">
      <c r="A153" s="46"/>
      <c r="B153" s="46"/>
      <c r="C153" s="46"/>
      <c r="D153" s="46"/>
      <c r="E153" s="46"/>
      <c r="F153" s="46"/>
      <c r="G153" s="46"/>
      <c r="H153" s="46"/>
      <c r="I153" s="46"/>
      <c r="J153" s="46"/>
    </row>
    <row r="154" spans="1:10" ht="15.75" customHeight="1" x14ac:dyDescent="0.25">
      <c r="A154" s="46"/>
      <c r="B154" s="46"/>
      <c r="C154" s="46"/>
      <c r="D154" s="46"/>
      <c r="E154" s="46"/>
      <c r="F154" s="46"/>
      <c r="G154" s="46"/>
      <c r="H154" s="46"/>
      <c r="I154" s="46"/>
      <c r="J154" s="46"/>
    </row>
    <row r="155" spans="1:10" ht="15.75" customHeight="1" x14ac:dyDescent="0.25"/>
    <row r="156" spans="1:10" ht="15.75" customHeight="1" x14ac:dyDescent="0.25"/>
    <row r="157" spans="1:10" ht="15.75" customHeight="1" x14ac:dyDescent="0.25"/>
    <row r="158" spans="1:10" ht="15.75" customHeight="1" x14ac:dyDescent="0.25"/>
    <row r="159" spans="1:10" ht="15.75" customHeight="1" x14ac:dyDescent="0.25"/>
    <row r="160" spans="1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</sheetData>
  <mergeCells count="54">
    <mergeCell ref="A21:A24"/>
    <mergeCell ref="G2:J2"/>
    <mergeCell ref="G109:J109"/>
    <mergeCell ref="A29:A35"/>
    <mergeCell ref="A40:A46"/>
    <mergeCell ref="A56:A57"/>
    <mergeCell ref="A36:G36"/>
    <mergeCell ref="A38:J38"/>
    <mergeCell ref="A18:J18"/>
    <mergeCell ref="A19:J19"/>
    <mergeCell ref="A25:G25"/>
    <mergeCell ref="A27:J27"/>
    <mergeCell ref="A12:J16"/>
    <mergeCell ref="A8:J8"/>
    <mergeCell ref="A10:J10"/>
    <mergeCell ref="A9:J9"/>
    <mergeCell ref="A72:J72"/>
    <mergeCell ref="A47:G47"/>
    <mergeCell ref="A49:J49"/>
    <mergeCell ref="A67:A69"/>
    <mergeCell ref="A65:J65"/>
    <mergeCell ref="A1:K1"/>
    <mergeCell ref="A84:G84"/>
    <mergeCell ref="A50:B50"/>
    <mergeCell ref="A51:B51"/>
    <mergeCell ref="A61:B61"/>
    <mergeCell ref="A62:B62"/>
    <mergeCell ref="A52:G52"/>
    <mergeCell ref="A54:J54"/>
    <mergeCell ref="A58:G58"/>
    <mergeCell ref="A60:J60"/>
    <mergeCell ref="A63:G63"/>
    <mergeCell ref="A77:G77"/>
    <mergeCell ref="A79:J79"/>
    <mergeCell ref="A74:A76"/>
    <mergeCell ref="A81:A83"/>
    <mergeCell ref="A70:G70"/>
    <mergeCell ref="A103:K103"/>
    <mergeCell ref="A104:K104"/>
    <mergeCell ref="A105:K105"/>
    <mergeCell ref="A108:K108"/>
    <mergeCell ref="A107:K107"/>
    <mergeCell ref="A106:K106"/>
    <mergeCell ref="A102:K102"/>
    <mergeCell ref="A97:K97"/>
    <mergeCell ref="A98:K98"/>
    <mergeCell ref="A99:K99"/>
    <mergeCell ref="A100:K100"/>
    <mergeCell ref="A101:K101"/>
    <mergeCell ref="A91:K91"/>
    <mergeCell ref="A92:K92"/>
    <mergeCell ref="A93:K93"/>
    <mergeCell ref="A94:K94"/>
    <mergeCell ref="A95:K95"/>
  </mergeCells>
  <pageMargins left="0.511811024" right="0.511811024" top="0.78740157499999996" bottom="0.78740157499999996" header="0" footer="0"/>
  <pageSetup paperSize="9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95F7B-3FFD-478B-AB3A-730D806F8399}">
  <sheetPr>
    <tabColor rgb="FFC00000"/>
  </sheetPr>
  <dimension ref="A1:I998"/>
  <sheetViews>
    <sheetView showGridLines="0" topLeftCell="A61" zoomScale="145" zoomScaleNormal="145" workbookViewId="0">
      <selection activeCell="F75" sqref="F75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7" width="12.5703125" customWidth="1"/>
    <col min="8" max="8" width="11.28515625" customWidth="1"/>
    <col min="9" max="26" width="8.7109375" customWidth="1"/>
  </cols>
  <sheetData>
    <row r="1" spans="1:6" x14ac:dyDescent="0.25">
      <c r="A1" s="216" t="s">
        <v>190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7">
        <v>46085</v>
      </c>
      <c r="F4" s="191"/>
    </row>
    <row r="5" spans="1:6" x14ac:dyDescent="0.25">
      <c r="A5" s="7" t="s">
        <v>37</v>
      </c>
      <c r="B5" s="192" t="s">
        <v>293</v>
      </c>
      <c r="C5" s="190"/>
      <c r="D5" s="191"/>
      <c r="E5" s="214" t="s">
        <v>294</v>
      </c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292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12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290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191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1880.27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tr">
        <f>E14</f>
        <v>Apoio Administrativo I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f>E16</f>
        <v>1880.27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1880.27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v>8.3299999999999999E-2</v>
      </c>
      <c r="F32" s="4">
        <f>TRUNC($F$28*E32,2)</f>
        <v>156.62</v>
      </c>
    </row>
    <row r="33" spans="1:6" ht="15.75" customHeight="1" x14ac:dyDescent="0.25">
      <c r="A33" s="264" t="s">
        <v>37</v>
      </c>
      <c r="B33" s="265" t="s">
        <v>73</v>
      </c>
      <c r="C33" s="204"/>
      <c r="D33" s="206"/>
      <c r="E33" s="266">
        <v>0.121</v>
      </c>
      <c r="F33" s="267">
        <f>TRUNC($F$28*E33,2)</f>
        <v>227.51</v>
      </c>
    </row>
    <row r="34" spans="1:6" ht="15.75" customHeight="1" x14ac:dyDescent="0.25">
      <c r="A34" s="221" t="s">
        <v>74</v>
      </c>
      <c r="B34" s="222"/>
      <c r="C34" s="222"/>
      <c r="D34" s="222"/>
      <c r="E34" s="268">
        <f>SUM(E32:E33)</f>
        <v>0.20429999999999998</v>
      </c>
      <c r="F34" s="269">
        <f>TRUNC(SUM(F32:F33),2)</f>
        <v>384.13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>TRUNC((SUM(F$28+F$34))*E37,2)</f>
        <v>452.88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ref="F38:F44" si="1">TRUNC((SUM(F$28+F$34))*E38,2)</f>
        <v>56.61</v>
      </c>
    </row>
    <row r="39" spans="1:6" ht="15.75" customHeight="1" x14ac:dyDescent="0.25">
      <c r="A39" s="7" t="s">
        <v>39</v>
      </c>
      <c r="B39" s="192" t="s">
        <v>265</v>
      </c>
      <c r="C39" s="190"/>
      <c r="D39" s="191"/>
      <c r="E39" s="44">
        <v>1.4999999999999999E-2</v>
      </c>
      <c r="F39" s="4">
        <f t="shared" si="1"/>
        <v>33.96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1"/>
        <v>33.96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1"/>
        <v>22.64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1"/>
        <v>13.58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1"/>
        <v>4.5199999999999996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1"/>
        <v>181.15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0.35300000000000004</v>
      </c>
      <c r="F45" s="12">
        <f>TRUNC(SUM(F37:F44),2)</f>
        <v>799.3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4.5</v>
      </c>
      <c r="F48" s="4">
        <f>TRUNC(($E$48*2*22)-(F$22*0.06),2)</f>
        <v>85.18</v>
      </c>
    </row>
    <row r="49" spans="1:9" ht="15.75" customHeight="1" x14ac:dyDescent="0.25">
      <c r="A49" s="7" t="s">
        <v>37</v>
      </c>
      <c r="B49" s="192" t="s">
        <v>89</v>
      </c>
      <c r="C49" s="190"/>
      <c r="D49" s="191"/>
      <c r="E49" s="71">
        <v>27.6</v>
      </c>
      <c r="F49" s="4">
        <f>TRUNC($E$49*22-($E$49*22*0.2),2)</f>
        <v>485.76</v>
      </c>
      <c r="G49" s="218"/>
      <c r="H49" s="219"/>
      <c r="I49" s="219"/>
    </row>
    <row r="50" spans="1:9" ht="15.75" customHeight="1" x14ac:dyDescent="0.25">
      <c r="A50" s="7" t="s">
        <v>39</v>
      </c>
      <c r="B50" s="192" t="s">
        <v>270</v>
      </c>
      <c r="C50" s="190"/>
      <c r="D50" s="191"/>
      <c r="E50" s="9" t="s">
        <v>91</v>
      </c>
      <c r="F50" s="4">
        <v>49.35</v>
      </c>
    </row>
    <row r="51" spans="1:9" ht="15.75" customHeight="1" x14ac:dyDescent="0.25">
      <c r="A51" s="7" t="s">
        <v>42</v>
      </c>
      <c r="B51" s="192" t="s">
        <v>301</v>
      </c>
      <c r="C51" s="190"/>
      <c r="D51" s="191"/>
      <c r="E51" s="9" t="s">
        <v>91</v>
      </c>
      <c r="F51" s="4">
        <v>106</v>
      </c>
    </row>
    <row r="52" spans="1:9" ht="15.75" customHeight="1" x14ac:dyDescent="0.25">
      <c r="A52" s="7" t="s">
        <v>65</v>
      </c>
      <c r="B52" s="211" t="s">
        <v>94</v>
      </c>
      <c r="C52" s="190"/>
      <c r="D52" s="191"/>
      <c r="E52" s="9" t="s">
        <v>91</v>
      </c>
      <c r="F52" s="4">
        <v>19.920000000000002</v>
      </c>
    </row>
    <row r="53" spans="1:9" ht="15.75" customHeight="1" x14ac:dyDescent="0.25">
      <c r="A53" s="7" t="s">
        <v>67</v>
      </c>
      <c r="B53" s="212" t="s">
        <v>271</v>
      </c>
      <c r="C53" s="165"/>
      <c r="D53" s="167"/>
      <c r="E53" s="9" t="s">
        <v>91</v>
      </c>
      <c r="F53" s="4">
        <v>98.54</v>
      </c>
    </row>
    <row r="54" spans="1:9" ht="15.75" customHeight="1" x14ac:dyDescent="0.25">
      <c r="A54" s="196" t="s">
        <v>97</v>
      </c>
      <c r="B54" s="190"/>
      <c r="C54" s="190"/>
      <c r="D54" s="191"/>
      <c r="E54" s="11"/>
      <c r="F54" s="12">
        <f>TRUNC(SUM(F48:F53),2)</f>
        <v>844.75</v>
      </c>
    </row>
    <row r="55" spans="1:9" ht="15.75" customHeight="1" x14ac:dyDescent="0.25"/>
    <row r="56" spans="1:9" ht="15.75" customHeight="1" x14ac:dyDescent="0.25">
      <c r="A56" s="193" t="s">
        <v>98</v>
      </c>
      <c r="B56" s="190"/>
      <c r="C56" s="190"/>
      <c r="D56" s="190"/>
      <c r="E56" s="190"/>
      <c r="F56" s="191"/>
    </row>
    <row r="57" spans="1:9" ht="15.75" customHeight="1" x14ac:dyDescent="0.25">
      <c r="A57" s="196" t="s">
        <v>99</v>
      </c>
      <c r="B57" s="190"/>
      <c r="C57" s="190"/>
      <c r="D57" s="190"/>
      <c r="E57" s="191"/>
      <c r="F57" s="10" t="s">
        <v>60</v>
      </c>
    </row>
    <row r="58" spans="1:9" ht="15.75" customHeight="1" x14ac:dyDescent="0.25">
      <c r="A58" s="7" t="s">
        <v>100</v>
      </c>
      <c r="B58" s="192" t="s">
        <v>101</v>
      </c>
      <c r="C58" s="190"/>
      <c r="D58" s="190"/>
      <c r="E58" s="191"/>
      <c r="F58" s="4">
        <f>F34</f>
        <v>384.13</v>
      </c>
    </row>
    <row r="59" spans="1:9" ht="15.75" customHeight="1" x14ac:dyDescent="0.25">
      <c r="A59" s="7" t="s">
        <v>102</v>
      </c>
      <c r="B59" s="192" t="s">
        <v>103</v>
      </c>
      <c r="C59" s="190"/>
      <c r="D59" s="190"/>
      <c r="E59" s="191"/>
      <c r="F59" s="4">
        <f>F45</f>
        <v>799.3</v>
      </c>
    </row>
    <row r="60" spans="1:9" ht="15.75" customHeight="1" x14ac:dyDescent="0.25">
      <c r="A60" s="7" t="s">
        <v>104</v>
      </c>
      <c r="B60" s="192" t="s">
        <v>105</v>
      </c>
      <c r="C60" s="190"/>
      <c r="D60" s="190"/>
      <c r="E60" s="191"/>
      <c r="F60" s="4">
        <f>F54</f>
        <v>844.75</v>
      </c>
    </row>
    <row r="61" spans="1:9" ht="15.75" customHeight="1" x14ac:dyDescent="0.25">
      <c r="A61" s="193" t="s">
        <v>106</v>
      </c>
      <c r="B61" s="190"/>
      <c r="C61" s="190"/>
      <c r="D61" s="190"/>
      <c r="E61" s="191"/>
      <c r="F61" s="5">
        <f>SUM(F58:F60)</f>
        <v>2028.1799999999998</v>
      </c>
    </row>
    <row r="62" spans="1:9" ht="15.75" customHeight="1" x14ac:dyDescent="0.25"/>
    <row r="63" spans="1:9" ht="15.75" customHeight="1" x14ac:dyDescent="0.25">
      <c r="A63" s="202" t="s">
        <v>107</v>
      </c>
      <c r="B63" s="190"/>
      <c r="C63" s="190"/>
      <c r="D63" s="190"/>
      <c r="E63" s="190"/>
      <c r="F63" s="191"/>
    </row>
    <row r="64" spans="1:9" ht="15.75" customHeight="1" x14ac:dyDescent="0.25">
      <c r="A64" s="8">
        <v>3</v>
      </c>
      <c r="B64" s="193" t="s">
        <v>108</v>
      </c>
      <c r="C64" s="190"/>
      <c r="D64" s="191"/>
      <c r="E64" s="8" t="s">
        <v>59</v>
      </c>
      <c r="F64" s="8" t="s">
        <v>60</v>
      </c>
    </row>
    <row r="65" spans="1:6" ht="15.75" customHeight="1" x14ac:dyDescent="0.25">
      <c r="A65" s="7" t="s">
        <v>35</v>
      </c>
      <c r="B65" s="208" t="s">
        <v>109</v>
      </c>
      <c r="C65" s="209"/>
      <c r="D65" s="210"/>
      <c r="E65" s="14">
        <v>4.5999999999999999E-3</v>
      </c>
      <c r="F65" s="4">
        <f>E65*($F$28+$F$34)</f>
        <v>10.41624</v>
      </c>
    </row>
    <row r="66" spans="1:6" ht="15.75" customHeight="1" x14ac:dyDescent="0.25">
      <c r="A66" s="7" t="s">
        <v>37</v>
      </c>
      <c r="B66" s="208" t="s">
        <v>110</v>
      </c>
      <c r="C66" s="209"/>
      <c r="D66" s="210"/>
      <c r="E66" s="14">
        <f>E65*E44</f>
        <v>3.68E-4</v>
      </c>
      <c r="F66" s="4">
        <f t="shared" ref="F66:F70" si="2">E66*($F$28+$F$34)</f>
        <v>0.83329920000000002</v>
      </c>
    </row>
    <row r="67" spans="1:6" ht="15.75" customHeight="1" x14ac:dyDescent="0.25">
      <c r="A67" s="7" t="s">
        <v>39</v>
      </c>
      <c r="B67" s="208" t="s">
        <v>111</v>
      </c>
      <c r="C67" s="209"/>
      <c r="D67" s="210"/>
      <c r="E67" s="14">
        <v>0.02</v>
      </c>
      <c r="F67" s="4">
        <f t="shared" si="2"/>
        <v>45.288000000000004</v>
      </c>
    </row>
    <row r="68" spans="1:6" ht="15.75" customHeight="1" x14ac:dyDescent="0.25">
      <c r="A68" s="7" t="s">
        <v>42</v>
      </c>
      <c r="B68" s="208" t="s">
        <v>112</v>
      </c>
      <c r="C68" s="209"/>
      <c r="D68" s="210"/>
      <c r="E68" s="14">
        <v>1.9400000000000001E-2</v>
      </c>
      <c r="F68" s="4">
        <f t="shared" si="2"/>
        <v>43.929360000000003</v>
      </c>
    </row>
    <row r="69" spans="1:6" ht="15.75" customHeight="1" x14ac:dyDescent="0.25">
      <c r="A69" s="7" t="s">
        <v>65</v>
      </c>
      <c r="B69" s="208" t="s">
        <v>113</v>
      </c>
      <c r="C69" s="209"/>
      <c r="D69" s="210"/>
      <c r="E69" s="14">
        <f>E68*E43</f>
        <v>3.8800000000000001E-5</v>
      </c>
      <c r="F69" s="4">
        <f t="shared" si="2"/>
        <v>8.7858720000000001E-2</v>
      </c>
    </row>
    <row r="70" spans="1:6" ht="15.75" customHeight="1" x14ac:dyDescent="0.25">
      <c r="A70" s="7" t="s">
        <v>67</v>
      </c>
      <c r="B70" s="208" t="s">
        <v>114</v>
      </c>
      <c r="C70" s="209"/>
      <c r="D70" s="210"/>
      <c r="E70" s="14">
        <v>0.02</v>
      </c>
      <c r="F70" s="4">
        <f t="shared" si="2"/>
        <v>45.288000000000004</v>
      </c>
    </row>
    <row r="71" spans="1:6" ht="15.75" customHeight="1" x14ac:dyDescent="0.25">
      <c r="A71" s="193" t="s">
        <v>115</v>
      </c>
      <c r="B71" s="190"/>
      <c r="C71" s="190"/>
      <c r="D71" s="191"/>
      <c r="E71" s="15">
        <f t="shared" ref="E71:F71" si="3">SUM(E65:E70)</f>
        <v>6.44068E-2</v>
      </c>
      <c r="F71" s="5">
        <f t="shared" si="3"/>
        <v>145.84275792</v>
      </c>
    </row>
    <row r="72" spans="1:6" ht="15.75" customHeight="1" x14ac:dyDescent="0.25"/>
    <row r="73" spans="1:6" ht="15.75" customHeight="1" x14ac:dyDescent="0.25">
      <c r="A73" s="202" t="s">
        <v>116</v>
      </c>
      <c r="B73" s="190"/>
      <c r="C73" s="190"/>
      <c r="D73" s="190"/>
      <c r="E73" s="190"/>
      <c r="F73" s="191"/>
    </row>
    <row r="74" spans="1:6" ht="15.75" customHeight="1" x14ac:dyDescent="0.25">
      <c r="A74" s="196" t="s">
        <v>117</v>
      </c>
      <c r="B74" s="190"/>
      <c r="C74" s="190"/>
      <c r="D74" s="191"/>
      <c r="E74" s="10" t="s">
        <v>59</v>
      </c>
      <c r="F74" s="10" t="s">
        <v>60</v>
      </c>
    </row>
    <row r="75" spans="1:6" ht="15.75" customHeight="1" x14ac:dyDescent="0.25">
      <c r="A75" s="7" t="s">
        <v>35</v>
      </c>
      <c r="B75" s="192" t="s">
        <v>118</v>
      </c>
      <c r="C75" s="190"/>
      <c r="D75" s="191"/>
      <c r="E75" s="14">
        <v>9.2999999999999992E-3</v>
      </c>
      <c r="F75" s="4">
        <f>E75*($F$28+$F$61)</f>
        <v>36.348584999999993</v>
      </c>
    </row>
    <row r="76" spans="1:6" ht="15.75" customHeight="1" x14ac:dyDescent="0.25">
      <c r="A76" s="7" t="s">
        <v>37</v>
      </c>
      <c r="B76" s="192" t="s">
        <v>119</v>
      </c>
      <c r="C76" s="190"/>
      <c r="D76" s="191"/>
      <c r="E76" s="14">
        <v>2.8E-3</v>
      </c>
      <c r="F76" s="4">
        <f t="shared" ref="F76:F80" si="4">E76*($F$28+$F$61)</f>
        <v>10.943659999999999</v>
      </c>
    </row>
    <row r="77" spans="1:6" ht="15.75" customHeight="1" x14ac:dyDescent="0.25">
      <c r="A77" s="7" t="s">
        <v>39</v>
      </c>
      <c r="B77" s="192" t="s">
        <v>120</v>
      </c>
      <c r="C77" s="190"/>
      <c r="D77" s="191"/>
      <c r="E77" s="14">
        <f>((5/30)/12*1.5%)*100%</f>
        <v>2.0833333333333332E-4</v>
      </c>
      <c r="F77" s="4">
        <f t="shared" si="4"/>
        <v>0.8142604166666666</v>
      </c>
    </row>
    <row r="78" spans="1:6" ht="15.75" customHeight="1" x14ac:dyDescent="0.25">
      <c r="A78" s="7" t="s">
        <v>42</v>
      </c>
      <c r="B78" s="192" t="s">
        <v>121</v>
      </c>
      <c r="C78" s="190"/>
      <c r="D78" s="191"/>
      <c r="E78" s="14">
        <f>(15/30/12*0.01*100%)</f>
        <v>4.1666666666666664E-4</v>
      </c>
      <c r="F78" s="4">
        <f t="shared" si="4"/>
        <v>1.6285208333333332</v>
      </c>
    </row>
    <row r="79" spans="1:6" ht="15.75" customHeight="1" x14ac:dyDescent="0.25">
      <c r="A79" s="7" t="s">
        <v>65</v>
      </c>
      <c r="B79" s="192" t="s">
        <v>122</v>
      </c>
      <c r="C79" s="190"/>
      <c r="D79" s="191"/>
      <c r="E79" s="14">
        <v>8.0000000000000004E-4</v>
      </c>
      <c r="F79" s="4">
        <f t="shared" si="4"/>
        <v>3.12676</v>
      </c>
    </row>
    <row r="80" spans="1:6" ht="15.75" customHeight="1" x14ac:dyDescent="0.25">
      <c r="A80" s="7" t="s">
        <v>67</v>
      </c>
      <c r="B80" s="192" t="s">
        <v>123</v>
      </c>
      <c r="C80" s="190"/>
      <c r="D80" s="191"/>
      <c r="E80" s="14">
        <v>0</v>
      </c>
      <c r="F80" s="4">
        <f t="shared" si="4"/>
        <v>0</v>
      </c>
    </row>
    <row r="81" spans="1:6" ht="15.75" customHeight="1" x14ac:dyDescent="0.25">
      <c r="A81" s="196" t="s">
        <v>124</v>
      </c>
      <c r="B81" s="190"/>
      <c r="C81" s="190"/>
      <c r="D81" s="191"/>
      <c r="E81" s="11">
        <f>SUM(E75:E80)</f>
        <v>1.3524999999999999E-2</v>
      </c>
      <c r="F81" s="12">
        <f>(SUM(F75:F80))</f>
        <v>52.861786249999994</v>
      </c>
    </row>
    <row r="82" spans="1:6" ht="15.75" customHeight="1" x14ac:dyDescent="0.25"/>
    <row r="83" spans="1:6" ht="15.75" customHeight="1" x14ac:dyDescent="0.25">
      <c r="A83" s="196" t="s">
        <v>125</v>
      </c>
      <c r="B83" s="190"/>
      <c r="C83" s="190"/>
      <c r="D83" s="191"/>
      <c r="E83" s="10" t="s">
        <v>59</v>
      </c>
      <c r="F83" s="10" t="s">
        <v>60</v>
      </c>
    </row>
    <row r="84" spans="1:6" ht="15.75" customHeight="1" x14ac:dyDescent="0.25">
      <c r="A84" s="7" t="s">
        <v>35</v>
      </c>
      <c r="B84" s="192" t="s">
        <v>126</v>
      </c>
      <c r="C84" s="190"/>
      <c r="D84" s="191"/>
      <c r="E84" s="9"/>
      <c r="F84" s="4"/>
    </row>
    <row r="85" spans="1:6" ht="15.75" customHeight="1" x14ac:dyDescent="0.25">
      <c r="A85" s="196" t="s">
        <v>127</v>
      </c>
      <c r="B85" s="190"/>
      <c r="C85" s="190"/>
      <c r="D85" s="191"/>
      <c r="E85" s="11">
        <f t="shared" ref="E85:F85" si="5">SUM(E84)</f>
        <v>0</v>
      </c>
      <c r="F85" s="12">
        <f t="shared" si="5"/>
        <v>0</v>
      </c>
    </row>
    <row r="86" spans="1:6" ht="15.75" customHeight="1" x14ac:dyDescent="0.25"/>
    <row r="87" spans="1:6" ht="15.75" customHeight="1" x14ac:dyDescent="0.25">
      <c r="A87" s="193" t="s">
        <v>128</v>
      </c>
      <c r="B87" s="190"/>
      <c r="C87" s="190"/>
      <c r="D87" s="190"/>
      <c r="E87" s="190"/>
      <c r="F87" s="191"/>
    </row>
    <row r="88" spans="1:6" ht="15.75" customHeight="1" x14ac:dyDescent="0.25">
      <c r="A88" s="196" t="s">
        <v>129</v>
      </c>
      <c r="B88" s="190"/>
      <c r="C88" s="190"/>
      <c r="D88" s="190"/>
      <c r="E88" s="191"/>
      <c r="F88" s="10" t="s">
        <v>60</v>
      </c>
    </row>
    <row r="89" spans="1:6" ht="15.75" customHeight="1" x14ac:dyDescent="0.25">
      <c r="A89" s="7" t="s">
        <v>130</v>
      </c>
      <c r="B89" s="192" t="s">
        <v>131</v>
      </c>
      <c r="C89" s="190"/>
      <c r="D89" s="190"/>
      <c r="E89" s="191"/>
      <c r="F89" s="4">
        <f>F81</f>
        <v>52.861786249999994</v>
      </c>
    </row>
    <row r="90" spans="1:6" ht="15.75" customHeight="1" x14ac:dyDescent="0.25">
      <c r="A90" s="7" t="s">
        <v>132</v>
      </c>
      <c r="B90" s="192" t="s">
        <v>133</v>
      </c>
      <c r="C90" s="190"/>
      <c r="D90" s="190"/>
      <c r="E90" s="191"/>
      <c r="F90" s="4">
        <f>F85</f>
        <v>0</v>
      </c>
    </row>
    <row r="91" spans="1:6" ht="15.75" customHeight="1" x14ac:dyDescent="0.25">
      <c r="A91" s="193" t="s">
        <v>134</v>
      </c>
      <c r="B91" s="190"/>
      <c r="C91" s="190"/>
      <c r="D91" s="190"/>
      <c r="E91" s="191"/>
      <c r="F91" s="5">
        <f>SUM(F89:F90)</f>
        <v>52.861786249999994</v>
      </c>
    </row>
    <row r="92" spans="1:6" ht="15.75" customHeight="1" x14ac:dyDescent="0.25"/>
    <row r="93" spans="1:6" ht="15.75" customHeight="1" x14ac:dyDescent="0.25">
      <c r="A93" s="202" t="s">
        <v>135</v>
      </c>
      <c r="B93" s="190"/>
      <c r="C93" s="190"/>
      <c r="D93" s="190"/>
      <c r="E93" s="190"/>
      <c r="F93" s="191"/>
    </row>
    <row r="94" spans="1:6" ht="15.75" customHeight="1" x14ac:dyDescent="0.25">
      <c r="A94" s="8">
        <v>5</v>
      </c>
      <c r="B94" s="193" t="s">
        <v>136</v>
      </c>
      <c r="C94" s="190"/>
      <c r="D94" s="191"/>
      <c r="E94" s="8"/>
      <c r="F94" s="8" t="s">
        <v>60</v>
      </c>
    </row>
    <row r="95" spans="1:6" ht="15.75" customHeight="1" x14ac:dyDescent="0.25">
      <c r="A95" s="7" t="s">
        <v>35</v>
      </c>
      <c r="B95" s="192" t="s">
        <v>137</v>
      </c>
      <c r="C95" s="190"/>
      <c r="D95" s="191"/>
      <c r="E95" s="9" t="s">
        <v>91</v>
      </c>
      <c r="F95" s="4">
        <f>Uniforme!H14</f>
        <v>68.333333333333329</v>
      </c>
    </row>
    <row r="96" spans="1:6" ht="15.75" customHeight="1" x14ac:dyDescent="0.25">
      <c r="A96" s="7" t="s">
        <v>37</v>
      </c>
      <c r="B96" s="192" t="s">
        <v>177</v>
      </c>
      <c r="C96" s="190"/>
      <c r="D96" s="191"/>
      <c r="E96" s="9" t="s">
        <v>91</v>
      </c>
      <c r="F96" s="4">
        <v>0</v>
      </c>
    </row>
    <row r="97" spans="1:8" ht="15.75" customHeight="1" x14ac:dyDescent="0.25">
      <c r="A97" s="7" t="s">
        <v>39</v>
      </c>
      <c r="B97" s="192" t="s">
        <v>139</v>
      </c>
      <c r="C97" s="190"/>
      <c r="D97" s="191"/>
      <c r="E97" s="9" t="s">
        <v>91</v>
      </c>
      <c r="F97" s="4">
        <v>0</v>
      </c>
    </row>
    <row r="98" spans="1:8" ht="15.75" customHeight="1" x14ac:dyDescent="0.25">
      <c r="A98" s="7" t="s">
        <v>42</v>
      </c>
      <c r="B98" s="192" t="s">
        <v>68</v>
      </c>
      <c r="C98" s="190"/>
      <c r="D98" s="191"/>
      <c r="E98" s="9" t="s">
        <v>91</v>
      </c>
      <c r="F98" s="4">
        <v>0</v>
      </c>
    </row>
    <row r="99" spans="1:8" ht="15.75" customHeight="1" x14ac:dyDescent="0.25">
      <c r="A99" s="193" t="s">
        <v>140</v>
      </c>
      <c r="B99" s="190"/>
      <c r="C99" s="190"/>
      <c r="D99" s="191"/>
      <c r="E99" s="15" t="s">
        <v>91</v>
      </c>
      <c r="F99" s="5">
        <f>SUM(F95:F98)</f>
        <v>68.333333333333329</v>
      </c>
    </row>
    <row r="100" spans="1:8" ht="15.75" customHeight="1" x14ac:dyDescent="0.25"/>
    <row r="101" spans="1:8" ht="15.75" customHeight="1" x14ac:dyDescent="0.25">
      <c r="A101" s="202" t="s">
        <v>141</v>
      </c>
      <c r="B101" s="190"/>
      <c r="C101" s="190"/>
      <c r="D101" s="190"/>
      <c r="E101" s="190"/>
      <c r="F101" s="191"/>
    </row>
    <row r="102" spans="1:8" ht="15.75" customHeight="1" x14ac:dyDescent="0.25">
      <c r="A102" s="8">
        <v>5</v>
      </c>
      <c r="B102" s="193" t="s">
        <v>142</v>
      </c>
      <c r="C102" s="190"/>
      <c r="D102" s="191"/>
      <c r="E102" s="8"/>
      <c r="F102" s="8" t="s">
        <v>60</v>
      </c>
    </row>
    <row r="103" spans="1:8" ht="15.75" customHeight="1" x14ac:dyDescent="0.25">
      <c r="A103" s="7" t="s">
        <v>35</v>
      </c>
      <c r="B103" s="192" t="s">
        <v>143</v>
      </c>
      <c r="C103" s="190"/>
      <c r="D103" s="191"/>
      <c r="E103" s="9">
        <f>Resumo!M21</f>
        <v>0.03</v>
      </c>
      <c r="F103" s="4">
        <f>($F$126*E103)</f>
        <v>125.26463632509999</v>
      </c>
      <c r="H103" s="106"/>
    </row>
    <row r="104" spans="1:8" ht="15.75" customHeight="1" x14ac:dyDescent="0.25">
      <c r="A104" s="7" t="s">
        <v>37</v>
      </c>
      <c r="B104" s="192" t="s">
        <v>144</v>
      </c>
      <c r="C104" s="190"/>
      <c r="D104" s="191"/>
      <c r="E104" s="9">
        <f>Resumo!N21</f>
        <v>1.58838E-2</v>
      </c>
      <c r="F104" s="4">
        <f>(($F$126+F103)*E104)</f>
        <v>68.312292779148066</v>
      </c>
      <c r="G104" s="103"/>
      <c r="H104" s="105"/>
    </row>
    <row r="105" spans="1:8" ht="15.75" customHeight="1" x14ac:dyDescent="0.25">
      <c r="A105" s="7" t="s">
        <v>39</v>
      </c>
      <c r="B105" s="207" t="s">
        <v>145</v>
      </c>
      <c r="C105" s="190"/>
      <c r="D105" s="191"/>
      <c r="E105" s="9" t="s">
        <v>91</v>
      </c>
      <c r="F105" s="4">
        <v>0</v>
      </c>
    </row>
    <row r="106" spans="1:8" ht="15.75" customHeight="1" x14ac:dyDescent="0.25">
      <c r="A106" s="7" t="s">
        <v>146</v>
      </c>
      <c r="B106" s="192" t="s">
        <v>147</v>
      </c>
      <c r="C106" s="190"/>
      <c r="D106" s="191"/>
      <c r="E106" s="9">
        <v>6.4999999999999997E-3</v>
      </c>
      <c r="F106" s="4">
        <f>(E106*$E$115)</f>
        <v>31.088036390749068</v>
      </c>
    </row>
    <row r="107" spans="1:8" ht="15.75" customHeight="1" x14ac:dyDescent="0.25">
      <c r="A107" s="7" t="s">
        <v>148</v>
      </c>
      <c r="B107" s="192" t="s">
        <v>149</v>
      </c>
      <c r="C107" s="190"/>
      <c r="D107" s="191"/>
      <c r="E107" s="9">
        <v>0.03</v>
      </c>
      <c r="F107" s="4">
        <f>(E107*$E$115)</f>
        <v>143.48324488038031</v>
      </c>
    </row>
    <row r="108" spans="1:8" ht="15.75" customHeight="1" x14ac:dyDescent="0.25">
      <c r="A108" s="7" t="s">
        <v>150</v>
      </c>
      <c r="B108" s="192" t="s">
        <v>151</v>
      </c>
      <c r="C108" s="190"/>
      <c r="D108" s="191"/>
      <c r="E108" s="9">
        <v>0.05</v>
      </c>
      <c r="F108" s="4">
        <f>(E108*$E$115)</f>
        <v>239.13874146730055</v>
      </c>
    </row>
    <row r="109" spans="1:8" ht="15.75" customHeight="1" x14ac:dyDescent="0.25">
      <c r="A109" s="193" t="s">
        <v>140</v>
      </c>
      <c r="B109" s="190"/>
      <c r="C109" s="190"/>
      <c r="D109" s="191"/>
      <c r="E109" s="15" t="s">
        <v>91</v>
      </c>
      <c r="F109" s="5">
        <f>(SUM(F103:F108))</f>
        <v>607.28695184267792</v>
      </c>
    </row>
    <row r="110" spans="1:8" ht="15.75" customHeight="1" x14ac:dyDescent="0.25">
      <c r="A110" s="6"/>
      <c r="B110" s="6"/>
      <c r="C110" s="6"/>
      <c r="D110" s="6"/>
      <c r="E110" s="16"/>
      <c r="F110" s="17"/>
    </row>
    <row r="111" spans="1:8" ht="15.75" customHeight="1" x14ac:dyDescent="0.25">
      <c r="A111" s="18" t="s">
        <v>152</v>
      </c>
      <c r="B111" s="203" t="s">
        <v>153</v>
      </c>
      <c r="C111" s="204"/>
      <c r="D111" s="204"/>
      <c r="E111" s="205">
        <v>8.6499999999999994E-2</v>
      </c>
      <c r="F111" s="206"/>
    </row>
    <row r="112" spans="1:8" ht="15.75" customHeight="1" x14ac:dyDescent="0.25">
      <c r="A112" s="19"/>
      <c r="B112" s="20"/>
      <c r="C112" s="20"/>
      <c r="D112" s="20"/>
      <c r="E112" s="21"/>
      <c r="F112" s="22"/>
    </row>
    <row r="113" spans="1:6" ht="15.75" customHeight="1" x14ac:dyDescent="0.25">
      <c r="A113" s="19" t="s">
        <v>154</v>
      </c>
      <c r="B113" s="197" t="s">
        <v>155</v>
      </c>
      <c r="C113" s="195"/>
      <c r="D113" s="195"/>
      <c r="E113" s="198">
        <f>F28+F61+F71+F91+F99+F103+F104</f>
        <v>4369.064806607581</v>
      </c>
      <c r="F113" s="199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156</v>
      </c>
      <c r="B115" s="197" t="s">
        <v>157</v>
      </c>
      <c r="C115" s="195"/>
      <c r="D115" s="195"/>
      <c r="E115" s="198">
        <f>E113/(1-E111)</f>
        <v>4782.7748293460108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23"/>
      <c r="B117" s="24"/>
      <c r="C117" s="25" t="s">
        <v>158</v>
      </c>
      <c r="D117" s="25"/>
      <c r="E117" s="200">
        <f>E115-E113</f>
        <v>413.71002273842987</v>
      </c>
      <c r="F117" s="201"/>
    </row>
    <row r="118" spans="1:6" ht="15.75" customHeight="1" x14ac:dyDescent="0.25"/>
    <row r="119" spans="1:6" ht="15.75" customHeight="1" x14ac:dyDescent="0.25">
      <c r="A119" s="202" t="s">
        <v>159</v>
      </c>
      <c r="B119" s="190"/>
      <c r="C119" s="190"/>
      <c r="D119" s="190"/>
      <c r="E119" s="190"/>
      <c r="F119" s="191"/>
    </row>
    <row r="120" spans="1:6" ht="15.75" customHeight="1" x14ac:dyDescent="0.25">
      <c r="A120" s="196" t="s">
        <v>160</v>
      </c>
      <c r="B120" s="190"/>
      <c r="C120" s="190"/>
      <c r="D120" s="190"/>
      <c r="E120" s="191"/>
      <c r="F120" s="10" t="s">
        <v>60</v>
      </c>
    </row>
    <row r="121" spans="1:6" ht="15.75" customHeight="1" x14ac:dyDescent="0.25">
      <c r="A121" s="7" t="s">
        <v>35</v>
      </c>
      <c r="B121" s="192" t="s">
        <v>57</v>
      </c>
      <c r="C121" s="190"/>
      <c r="D121" s="190"/>
      <c r="E121" s="191"/>
      <c r="F121" s="4">
        <f>F28</f>
        <v>1880.27</v>
      </c>
    </row>
    <row r="122" spans="1:6" ht="15.75" customHeight="1" x14ac:dyDescent="0.25">
      <c r="A122" s="7" t="s">
        <v>37</v>
      </c>
      <c r="B122" s="192" t="s">
        <v>70</v>
      </c>
      <c r="C122" s="190"/>
      <c r="D122" s="190"/>
      <c r="E122" s="191"/>
      <c r="F122" s="4">
        <f>F61</f>
        <v>2028.1799999999998</v>
      </c>
    </row>
    <row r="123" spans="1:6" ht="15.75" customHeight="1" x14ac:dyDescent="0.25">
      <c r="A123" s="7" t="s">
        <v>39</v>
      </c>
      <c r="B123" s="192" t="s">
        <v>107</v>
      </c>
      <c r="C123" s="190"/>
      <c r="D123" s="190"/>
      <c r="E123" s="191"/>
      <c r="F123" s="4">
        <f>F71</f>
        <v>145.84275792</v>
      </c>
    </row>
    <row r="124" spans="1:6" ht="15.75" customHeight="1" x14ac:dyDescent="0.25">
      <c r="A124" s="7" t="s">
        <v>42</v>
      </c>
      <c r="B124" s="192" t="s">
        <v>116</v>
      </c>
      <c r="C124" s="190"/>
      <c r="D124" s="190"/>
      <c r="E124" s="191"/>
      <c r="F124" s="4">
        <f>F91</f>
        <v>52.861786249999994</v>
      </c>
    </row>
    <row r="125" spans="1:6" ht="15.75" customHeight="1" x14ac:dyDescent="0.25">
      <c r="A125" s="7" t="s">
        <v>65</v>
      </c>
      <c r="B125" s="192" t="s">
        <v>135</v>
      </c>
      <c r="C125" s="190"/>
      <c r="D125" s="190"/>
      <c r="E125" s="191"/>
      <c r="F125" s="4">
        <f>F99</f>
        <v>68.333333333333329</v>
      </c>
    </row>
    <row r="126" spans="1:6" ht="15.75" customHeight="1" x14ac:dyDescent="0.25">
      <c r="A126" s="189" t="s">
        <v>161</v>
      </c>
      <c r="B126" s="190"/>
      <c r="C126" s="190"/>
      <c r="D126" s="190"/>
      <c r="E126" s="191"/>
      <c r="F126" s="26">
        <f>SUM(F121:F125)</f>
        <v>4175.487877503333</v>
      </c>
    </row>
    <row r="127" spans="1:6" ht="15.75" customHeight="1" x14ac:dyDescent="0.25">
      <c r="A127" s="7" t="s">
        <v>67</v>
      </c>
      <c r="B127" s="192" t="s">
        <v>141</v>
      </c>
      <c r="C127" s="190"/>
      <c r="D127" s="190"/>
      <c r="E127" s="191"/>
      <c r="F127" s="4">
        <f>F109</f>
        <v>607.28695184267792</v>
      </c>
    </row>
    <row r="128" spans="1:6" ht="15.75" customHeight="1" x14ac:dyDescent="0.25">
      <c r="A128" s="193" t="s">
        <v>162</v>
      </c>
      <c r="B128" s="190"/>
      <c r="C128" s="190"/>
      <c r="D128" s="190"/>
      <c r="E128" s="191"/>
      <c r="F128" s="5">
        <f>SUM(F126:F127)</f>
        <v>4782.7748293460108</v>
      </c>
    </row>
    <row r="129" spans="1:6" ht="15.75" customHeight="1" x14ac:dyDescent="0.25">
      <c r="A129" s="6"/>
      <c r="B129" s="6"/>
      <c r="C129" s="6"/>
      <c r="D129" s="6"/>
      <c r="E129" s="6"/>
      <c r="F129" s="17"/>
    </row>
    <row r="130" spans="1:6" ht="15.75" customHeight="1" x14ac:dyDescent="0.25">
      <c r="A130" s="6"/>
      <c r="B130" s="6"/>
      <c r="C130" s="6"/>
      <c r="D130" s="6"/>
      <c r="E130" s="6"/>
      <c r="F130" s="17"/>
    </row>
    <row r="131" spans="1:6" ht="75.75" hidden="1" customHeight="1" x14ac:dyDescent="0.25">
      <c r="A131" s="194" t="s">
        <v>163</v>
      </c>
      <c r="B131" s="195"/>
      <c r="C131" s="195"/>
      <c r="D131" s="195"/>
      <c r="E131" s="195"/>
      <c r="F131" s="195"/>
    </row>
    <row r="132" spans="1:6" ht="15.75" hidden="1" customHeight="1" x14ac:dyDescent="0.25"/>
    <row r="133" spans="1:6" ht="30.75" hidden="1" customHeight="1" x14ac:dyDescent="0.25">
      <c r="A133" s="194" t="s">
        <v>164</v>
      </c>
      <c r="B133" s="195"/>
      <c r="C133" s="195"/>
      <c r="D133" s="195"/>
      <c r="E133" s="195"/>
      <c r="F133" s="195"/>
    </row>
    <row r="134" spans="1:6" ht="15.75" hidden="1" customHeight="1" x14ac:dyDescent="0.25"/>
    <row r="135" spans="1:6" ht="30" hidden="1" customHeight="1" x14ac:dyDescent="0.25">
      <c r="A135" s="194" t="s">
        <v>165</v>
      </c>
      <c r="B135" s="195"/>
      <c r="C135" s="195"/>
      <c r="D135" s="195"/>
      <c r="E135" s="195"/>
      <c r="F135" s="195"/>
    </row>
    <row r="136" spans="1:6" ht="15.75" customHeight="1" x14ac:dyDescent="0.25">
      <c r="E136" s="139">
        <f>E81+E71+E45+E34</f>
        <v>0.63523180000000001</v>
      </c>
    </row>
    <row r="137" spans="1:6" ht="15.75" customHeight="1" x14ac:dyDescent="0.25"/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127">
    <mergeCell ref="A1:F1"/>
    <mergeCell ref="A3:F3"/>
    <mergeCell ref="B4:D4"/>
    <mergeCell ref="E4:F4"/>
    <mergeCell ref="B5:D5"/>
    <mergeCell ref="E5:F5"/>
    <mergeCell ref="G49:I49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40:D40"/>
    <mergeCell ref="B41:D41"/>
    <mergeCell ref="B42:D42"/>
    <mergeCell ref="B43:D43"/>
    <mergeCell ref="B44:D44"/>
    <mergeCell ref="A45:D45"/>
    <mergeCell ref="B58:E58"/>
    <mergeCell ref="B59:E59"/>
    <mergeCell ref="B60:E60"/>
    <mergeCell ref="A61:E61"/>
    <mergeCell ref="A63:F63"/>
    <mergeCell ref="B64:D64"/>
    <mergeCell ref="B52:D52"/>
    <mergeCell ref="B53:D53"/>
    <mergeCell ref="A54:D54"/>
    <mergeCell ref="A56:F56"/>
    <mergeCell ref="A57:E57"/>
    <mergeCell ref="A71:D71"/>
    <mergeCell ref="A73:F73"/>
    <mergeCell ref="A74:D74"/>
    <mergeCell ref="B75:D75"/>
    <mergeCell ref="B76:D76"/>
    <mergeCell ref="B77:D77"/>
    <mergeCell ref="B65:D65"/>
    <mergeCell ref="B66:D66"/>
    <mergeCell ref="B67:D67"/>
    <mergeCell ref="B68:D68"/>
    <mergeCell ref="B69:D69"/>
    <mergeCell ref="B70:D70"/>
    <mergeCell ref="A85:D85"/>
    <mergeCell ref="A87:F87"/>
    <mergeCell ref="A88:E88"/>
    <mergeCell ref="B89:E89"/>
    <mergeCell ref="B90:E90"/>
    <mergeCell ref="A91:E91"/>
    <mergeCell ref="B78:D78"/>
    <mergeCell ref="B79:D79"/>
    <mergeCell ref="B80:D80"/>
    <mergeCell ref="A81:D81"/>
    <mergeCell ref="A83:D83"/>
    <mergeCell ref="B84:D84"/>
    <mergeCell ref="A99:D99"/>
    <mergeCell ref="A101:F101"/>
    <mergeCell ref="B102:D102"/>
    <mergeCell ref="B103:D103"/>
    <mergeCell ref="B104:D104"/>
    <mergeCell ref="B105:D105"/>
    <mergeCell ref="A93:F93"/>
    <mergeCell ref="B94:D94"/>
    <mergeCell ref="B95:D95"/>
    <mergeCell ref="B96:D96"/>
    <mergeCell ref="B97:D97"/>
    <mergeCell ref="B98:D98"/>
    <mergeCell ref="B113:D113"/>
    <mergeCell ref="E113:F113"/>
    <mergeCell ref="B115:D115"/>
    <mergeCell ref="E115:F115"/>
    <mergeCell ref="E117:F117"/>
    <mergeCell ref="A119:F119"/>
    <mergeCell ref="B106:D106"/>
    <mergeCell ref="B107:D107"/>
    <mergeCell ref="B108:D108"/>
    <mergeCell ref="A109:D109"/>
    <mergeCell ref="B111:D111"/>
    <mergeCell ref="E111:F111"/>
    <mergeCell ref="A126:E126"/>
    <mergeCell ref="B127:E127"/>
    <mergeCell ref="A128:E128"/>
    <mergeCell ref="A131:F131"/>
    <mergeCell ref="A133:F133"/>
    <mergeCell ref="A135:F135"/>
    <mergeCell ref="A120:E120"/>
    <mergeCell ref="B121:E121"/>
    <mergeCell ref="B122:E122"/>
    <mergeCell ref="B123:E123"/>
    <mergeCell ref="B124:E124"/>
    <mergeCell ref="B125:E125"/>
  </mergeCells>
  <pageMargins left="0.511811024" right="0.511811024" top="0.78740157499999996" bottom="0.7874015749999999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731F8-4692-4368-B50D-68C88515304C}">
  <sheetPr>
    <tabColor rgb="FFC00000"/>
  </sheetPr>
  <dimension ref="A1:G999"/>
  <sheetViews>
    <sheetView showGridLines="0" topLeftCell="A82" zoomScale="145" zoomScaleNormal="145" workbookViewId="0">
      <selection activeCell="A100" sqref="A100:D100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7" width="12.85546875" customWidth="1"/>
    <col min="8" max="23" width="8.7109375" customWidth="1"/>
  </cols>
  <sheetData>
    <row r="1" spans="1:6" x14ac:dyDescent="0.25">
      <c r="A1" s="216" t="s">
        <v>190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7">
        <v>46085</v>
      </c>
      <c r="F4" s="191"/>
    </row>
    <row r="5" spans="1:6" x14ac:dyDescent="0.25">
      <c r="A5" s="7" t="s">
        <v>37</v>
      </c>
      <c r="B5" s="192" t="s">
        <v>293</v>
      </c>
      <c r="C5" s="190"/>
      <c r="D5" s="191"/>
      <c r="E5" s="214" t="s">
        <v>294</v>
      </c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292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12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291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191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3572.53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tr">
        <f>E14</f>
        <v>Apoio Administrativo II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f>E16</f>
        <v>3572.53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3572.53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v>8.3299999999999999E-2</v>
      </c>
      <c r="F32" s="4">
        <f t="shared" ref="F32:F33" si="1">TRUNC($F$28*E32,2)</f>
        <v>297.58999999999997</v>
      </c>
    </row>
    <row r="33" spans="1:6" ht="15.75" customHeight="1" x14ac:dyDescent="0.25">
      <c r="A33" s="264" t="s">
        <v>37</v>
      </c>
      <c r="B33" s="265" t="s">
        <v>73</v>
      </c>
      <c r="C33" s="204"/>
      <c r="D33" s="206"/>
      <c r="E33" s="266">
        <v>0.121</v>
      </c>
      <c r="F33" s="267">
        <f t="shared" si="1"/>
        <v>432.27</v>
      </c>
    </row>
    <row r="34" spans="1:6" ht="15.75" customHeight="1" x14ac:dyDescent="0.25">
      <c r="A34" s="221" t="s">
        <v>74</v>
      </c>
      <c r="B34" s="222"/>
      <c r="C34" s="222"/>
      <c r="D34" s="222"/>
      <c r="E34" s="268">
        <f>SUM(E32:E33)</f>
        <v>0.20429999999999998</v>
      </c>
      <c r="F34" s="269">
        <f>TRUNC(SUM(F32:F33),2)</f>
        <v>729.86</v>
      </c>
    </row>
    <row r="35" spans="1:6" ht="15.75" customHeight="1" x14ac:dyDescent="0.25">
      <c r="A35" s="125"/>
      <c r="B35" s="126"/>
      <c r="C35" s="126"/>
      <c r="D35" s="126"/>
      <c r="E35" s="128"/>
      <c r="F35" s="127"/>
    </row>
    <row r="36" spans="1:6" ht="15.75" customHeight="1" x14ac:dyDescent="0.25"/>
    <row r="37" spans="1:6" ht="15.75" customHeight="1" x14ac:dyDescent="0.25">
      <c r="A37" s="196" t="s">
        <v>75</v>
      </c>
      <c r="B37" s="190"/>
      <c r="C37" s="190"/>
      <c r="D37" s="191"/>
      <c r="E37" s="10" t="s">
        <v>59</v>
      </c>
      <c r="F37" s="10" t="s">
        <v>60</v>
      </c>
    </row>
    <row r="38" spans="1:6" ht="15.75" customHeight="1" x14ac:dyDescent="0.25">
      <c r="A38" s="7" t="s">
        <v>35</v>
      </c>
      <c r="B38" s="192" t="s">
        <v>76</v>
      </c>
      <c r="C38" s="190"/>
      <c r="D38" s="191"/>
      <c r="E38" s="9">
        <v>0.2</v>
      </c>
      <c r="F38" s="4">
        <f t="shared" ref="F38:F45" si="2">TRUNC((SUM(F$28+F$34))*E38,2)</f>
        <v>860.47</v>
      </c>
    </row>
    <row r="39" spans="1:6" ht="15.75" customHeight="1" x14ac:dyDescent="0.25">
      <c r="A39" s="7" t="s">
        <v>37</v>
      </c>
      <c r="B39" s="192" t="s">
        <v>77</v>
      </c>
      <c r="C39" s="190"/>
      <c r="D39" s="191"/>
      <c r="E39" s="9">
        <v>2.5000000000000001E-2</v>
      </c>
      <c r="F39" s="4">
        <f t="shared" si="2"/>
        <v>107.55</v>
      </c>
    </row>
    <row r="40" spans="1:6" ht="15.75" customHeight="1" x14ac:dyDescent="0.25">
      <c r="A40" s="7" t="s">
        <v>39</v>
      </c>
      <c r="B40" s="192" t="s">
        <v>265</v>
      </c>
      <c r="C40" s="190"/>
      <c r="D40" s="191"/>
      <c r="E40" s="44">
        <v>1.4999999999999999E-2</v>
      </c>
      <c r="F40" s="4">
        <f t="shared" si="2"/>
        <v>64.53</v>
      </c>
    </row>
    <row r="41" spans="1:6" ht="15.75" customHeight="1" x14ac:dyDescent="0.25">
      <c r="A41" s="7" t="s">
        <v>42</v>
      </c>
      <c r="B41" s="192" t="s">
        <v>79</v>
      </c>
      <c r="C41" s="190"/>
      <c r="D41" s="191"/>
      <c r="E41" s="9">
        <v>1.4999999999999999E-2</v>
      </c>
      <c r="F41" s="4">
        <f t="shared" si="2"/>
        <v>64.53</v>
      </c>
    </row>
    <row r="42" spans="1:6" ht="15.75" customHeight="1" x14ac:dyDescent="0.25">
      <c r="A42" s="7" t="s">
        <v>65</v>
      </c>
      <c r="B42" s="192" t="s">
        <v>80</v>
      </c>
      <c r="C42" s="190"/>
      <c r="D42" s="191"/>
      <c r="E42" s="9">
        <v>0.01</v>
      </c>
      <c r="F42" s="4">
        <f t="shared" si="2"/>
        <v>43.02</v>
      </c>
    </row>
    <row r="43" spans="1:6" ht="15.75" customHeight="1" x14ac:dyDescent="0.25">
      <c r="A43" s="7" t="s">
        <v>67</v>
      </c>
      <c r="B43" s="192" t="s">
        <v>81</v>
      </c>
      <c r="C43" s="190"/>
      <c r="D43" s="191"/>
      <c r="E43" s="9">
        <v>6.0000000000000001E-3</v>
      </c>
      <c r="F43" s="4">
        <f t="shared" si="2"/>
        <v>25.81</v>
      </c>
    </row>
    <row r="44" spans="1:6" ht="15.75" customHeight="1" x14ac:dyDescent="0.25">
      <c r="A44" s="7" t="s">
        <v>82</v>
      </c>
      <c r="B44" s="192" t="s">
        <v>83</v>
      </c>
      <c r="C44" s="190"/>
      <c r="D44" s="191"/>
      <c r="E44" s="9">
        <v>2E-3</v>
      </c>
      <c r="F44" s="4">
        <f t="shared" si="2"/>
        <v>8.6</v>
      </c>
    </row>
    <row r="45" spans="1:6" ht="15.75" customHeight="1" x14ac:dyDescent="0.25">
      <c r="A45" s="7" t="s">
        <v>84</v>
      </c>
      <c r="B45" s="192" t="s">
        <v>85</v>
      </c>
      <c r="C45" s="190"/>
      <c r="D45" s="191"/>
      <c r="E45" s="9">
        <v>0.08</v>
      </c>
      <c r="F45" s="4">
        <f t="shared" si="2"/>
        <v>344.19</v>
      </c>
    </row>
    <row r="46" spans="1:6" ht="15.75" customHeight="1" x14ac:dyDescent="0.25">
      <c r="A46" s="196" t="s">
        <v>86</v>
      </c>
      <c r="B46" s="190"/>
      <c r="C46" s="190"/>
      <c r="D46" s="191"/>
      <c r="E46" s="11">
        <f>SUM(E38:E45)</f>
        <v>0.35300000000000004</v>
      </c>
      <c r="F46" s="12">
        <f>TRUNC(SUM(F38:F45),2)</f>
        <v>1518.7</v>
      </c>
    </row>
    <row r="47" spans="1:6" ht="15.75" customHeight="1" x14ac:dyDescent="0.25"/>
    <row r="48" spans="1:6" ht="15.75" customHeight="1" x14ac:dyDescent="0.25">
      <c r="A48" s="196" t="s">
        <v>87</v>
      </c>
      <c r="B48" s="190"/>
      <c r="C48" s="190"/>
      <c r="D48" s="191"/>
      <c r="E48" s="10" t="s">
        <v>59</v>
      </c>
      <c r="F48" s="10" t="s">
        <v>60</v>
      </c>
    </row>
    <row r="49" spans="1:6" ht="15.75" customHeight="1" x14ac:dyDescent="0.25">
      <c r="A49" s="7" t="s">
        <v>35</v>
      </c>
      <c r="B49" s="192" t="s">
        <v>88</v>
      </c>
      <c r="C49" s="190"/>
      <c r="D49" s="191"/>
      <c r="E49" s="13">
        <v>4.5</v>
      </c>
      <c r="F49" s="138">
        <v>0</v>
      </c>
    </row>
    <row r="50" spans="1:6" ht="15.75" customHeight="1" x14ac:dyDescent="0.25">
      <c r="A50" s="7" t="s">
        <v>37</v>
      </c>
      <c r="B50" s="192" t="s">
        <v>89</v>
      </c>
      <c r="C50" s="190"/>
      <c r="D50" s="191"/>
      <c r="E50" s="71">
        <v>27.6</v>
      </c>
      <c r="F50" s="4">
        <f>TRUNC($E$50*22-($E$50*22*0.2),2)</f>
        <v>485.76</v>
      </c>
    </row>
    <row r="51" spans="1:6" ht="15.75" customHeight="1" x14ac:dyDescent="0.25">
      <c r="A51" s="7" t="s">
        <v>39</v>
      </c>
      <c r="B51" s="192" t="s">
        <v>270</v>
      </c>
      <c r="C51" s="190"/>
      <c r="D51" s="191"/>
      <c r="E51" s="9" t="s">
        <v>91</v>
      </c>
      <c r="F51" s="4">
        <v>49.35</v>
      </c>
    </row>
    <row r="52" spans="1:6" ht="15.75" customHeight="1" x14ac:dyDescent="0.25">
      <c r="A52" s="7" t="s">
        <v>42</v>
      </c>
      <c r="B52" s="192" t="s">
        <v>301</v>
      </c>
      <c r="C52" s="190"/>
      <c r="D52" s="191"/>
      <c r="E52" s="9" t="s">
        <v>91</v>
      </c>
      <c r="F52" s="4">
        <v>106</v>
      </c>
    </row>
    <row r="53" spans="1:6" ht="15.75" customHeight="1" x14ac:dyDescent="0.25">
      <c r="A53" s="7" t="s">
        <v>65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67</v>
      </c>
      <c r="B54" s="212" t="s">
        <v>271</v>
      </c>
      <c r="C54" s="165"/>
      <c r="D54" s="167"/>
      <c r="E54" s="9" t="s">
        <v>91</v>
      </c>
      <c r="F54" s="4">
        <v>98.54</v>
      </c>
    </row>
    <row r="55" spans="1:6" ht="15.75" customHeight="1" x14ac:dyDescent="0.25">
      <c r="A55" s="196" t="s">
        <v>97</v>
      </c>
      <c r="B55" s="190"/>
      <c r="C55" s="190"/>
      <c r="D55" s="191"/>
      <c r="E55" s="11"/>
      <c r="F55" s="12">
        <f>TRUNC(SUM(F49:F54),2)</f>
        <v>759.57</v>
      </c>
    </row>
    <row r="56" spans="1:6" ht="15.75" customHeight="1" x14ac:dyDescent="0.25"/>
    <row r="57" spans="1:6" ht="15.75" customHeight="1" x14ac:dyDescent="0.25">
      <c r="A57" s="193" t="s">
        <v>98</v>
      </c>
      <c r="B57" s="190"/>
      <c r="C57" s="190"/>
      <c r="D57" s="190"/>
      <c r="E57" s="190"/>
      <c r="F57" s="191"/>
    </row>
    <row r="58" spans="1:6" ht="15.75" customHeight="1" x14ac:dyDescent="0.25">
      <c r="A58" s="196" t="s">
        <v>99</v>
      </c>
      <c r="B58" s="190"/>
      <c r="C58" s="190"/>
      <c r="D58" s="190"/>
      <c r="E58" s="191"/>
      <c r="F58" s="10" t="s">
        <v>60</v>
      </c>
    </row>
    <row r="59" spans="1:6" ht="15.75" customHeight="1" x14ac:dyDescent="0.25">
      <c r="A59" s="7" t="s">
        <v>100</v>
      </c>
      <c r="B59" s="192" t="s">
        <v>101</v>
      </c>
      <c r="C59" s="190"/>
      <c r="D59" s="190"/>
      <c r="E59" s="191"/>
      <c r="F59" s="4">
        <f>F34</f>
        <v>729.86</v>
      </c>
    </row>
    <row r="60" spans="1:6" ht="15.75" customHeight="1" x14ac:dyDescent="0.25">
      <c r="A60" s="7" t="s">
        <v>102</v>
      </c>
      <c r="B60" s="192" t="s">
        <v>103</v>
      </c>
      <c r="C60" s="190"/>
      <c r="D60" s="190"/>
      <c r="E60" s="191"/>
      <c r="F60" s="4">
        <f>F46</f>
        <v>1518.7</v>
      </c>
    </row>
    <row r="61" spans="1:6" ht="15.75" customHeight="1" x14ac:dyDescent="0.25">
      <c r="A61" s="7" t="s">
        <v>104</v>
      </c>
      <c r="B61" s="192" t="s">
        <v>105</v>
      </c>
      <c r="C61" s="190"/>
      <c r="D61" s="190"/>
      <c r="E61" s="191"/>
      <c r="F61" s="4">
        <f>F55</f>
        <v>759.57</v>
      </c>
    </row>
    <row r="62" spans="1:6" ht="15.75" customHeight="1" x14ac:dyDescent="0.25">
      <c r="A62" s="193" t="s">
        <v>106</v>
      </c>
      <c r="B62" s="190"/>
      <c r="C62" s="190"/>
      <c r="D62" s="190"/>
      <c r="E62" s="191"/>
      <c r="F62" s="5">
        <f>SUM(F59:F61)</f>
        <v>3008.13</v>
      </c>
    </row>
    <row r="63" spans="1:6" ht="15.75" customHeight="1" x14ac:dyDescent="0.25"/>
    <row r="64" spans="1:6" ht="15.75" customHeight="1" x14ac:dyDescent="0.25">
      <c r="A64" s="202" t="s">
        <v>107</v>
      </c>
      <c r="B64" s="190"/>
      <c r="C64" s="190"/>
      <c r="D64" s="190"/>
      <c r="E64" s="190"/>
      <c r="F64" s="191"/>
    </row>
    <row r="65" spans="1:6" ht="15.75" customHeight="1" x14ac:dyDescent="0.25">
      <c r="A65" s="8">
        <v>3</v>
      </c>
      <c r="B65" s="193" t="s">
        <v>108</v>
      </c>
      <c r="C65" s="190"/>
      <c r="D65" s="191"/>
      <c r="E65" s="8" t="s">
        <v>59</v>
      </c>
      <c r="F65" s="8" t="s">
        <v>60</v>
      </c>
    </row>
    <row r="66" spans="1:6" ht="15.75" customHeight="1" x14ac:dyDescent="0.25">
      <c r="A66" s="7" t="s">
        <v>35</v>
      </c>
      <c r="B66" s="192" t="s">
        <v>109</v>
      </c>
      <c r="C66" s="190"/>
      <c r="D66" s="191"/>
      <c r="E66" s="14">
        <v>4.5999999999999999E-3</v>
      </c>
      <c r="F66" s="4">
        <f>TRUNC(E66*($F$28+$F$34),2)</f>
        <v>19.79</v>
      </c>
    </row>
    <row r="67" spans="1:6" ht="15.75" customHeight="1" x14ac:dyDescent="0.25">
      <c r="A67" s="7" t="s">
        <v>37</v>
      </c>
      <c r="B67" s="192" t="s">
        <v>110</v>
      </c>
      <c r="C67" s="190"/>
      <c r="D67" s="191"/>
      <c r="E67" s="14">
        <f>E66*E45</f>
        <v>3.68E-4</v>
      </c>
      <c r="F67" s="4">
        <f t="shared" ref="F67:F71" si="3">TRUNC(E67*($F$28+$F$34),2)</f>
        <v>1.58</v>
      </c>
    </row>
    <row r="68" spans="1:6" ht="15.75" customHeight="1" x14ac:dyDescent="0.25">
      <c r="A68" s="7" t="s">
        <v>39</v>
      </c>
      <c r="B68" s="208" t="s">
        <v>111</v>
      </c>
      <c r="C68" s="190"/>
      <c r="D68" s="191"/>
      <c r="E68" s="14">
        <v>0.02</v>
      </c>
      <c r="F68" s="4">
        <f t="shared" si="3"/>
        <v>86.04</v>
      </c>
    </row>
    <row r="69" spans="1:6" ht="15.75" customHeight="1" x14ac:dyDescent="0.25">
      <c r="A69" s="7" t="s">
        <v>42</v>
      </c>
      <c r="B69" s="192" t="s">
        <v>112</v>
      </c>
      <c r="C69" s="190"/>
      <c r="D69" s="191"/>
      <c r="E69" s="14">
        <v>1.9400000000000001E-2</v>
      </c>
      <c r="F69" s="4">
        <f t="shared" si="3"/>
        <v>83.46</v>
      </c>
    </row>
    <row r="70" spans="1:6" ht="15.75" customHeight="1" x14ac:dyDescent="0.25">
      <c r="A70" s="7" t="s">
        <v>65</v>
      </c>
      <c r="B70" s="208" t="s">
        <v>113</v>
      </c>
      <c r="C70" s="190"/>
      <c r="D70" s="191"/>
      <c r="E70" s="14">
        <f>E69*E44</f>
        <v>3.8800000000000001E-5</v>
      </c>
      <c r="F70" s="4">
        <f t="shared" si="3"/>
        <v>0.16</v>
      </c>
    </row>
    <row r="71" spans="1:6" ht="15.75" customHeight="1" x14ac:dyDescent="0.25">
      <c r="A71" s="7" t="s">
        <v>67</v>
      </c>
      <c r="B71" s="192" t="s">
        <v>114</v>
      </c>
      <c r="C71" s="190"/>
      <c r="D71" s="191"/>
      <c r="E71" s="14">
        <v>0.02</v>
      </c>
      <c r="F71" s="4">
        <f t="shared" si="3"/>
        <v>86.04</v>
      </c>
    </row>
    <row r="72" spans="1:6" ht="15.75" customHeight="1" x14ac:dyDescent="0.25">
      <c r="A72" s="193" t="s">
        <v>115</v>
      </c>
      <c r="B72" s="190"/>
      <c r="C72" s="190"/>
      <c r="D72" s="191"/>
      <c r="E72" s="15">
        <f t="shared" ref="E72:F72" si="4">SUM(E66:E71)</f>
        <v>6.44068E-2</v>
      </c>
      <c r="F72" s="5">
        <f t="shared" si="4"/>
        <v>277.07</v>
      </c>
    </row>
    <row r="73" spans="1:6" ht="15.75" customHeight="1" x14ac:dyDescent="0.25"/>
    <row r="74" spans="1:6" ht="15.75" customHeight="1" x14ac:dyDescent="0.25">
      <c r="A74" s="202" t="s">
        <v>116</v>
      </c>
      <c r="B74" s="190"/>
      <c r="C74" s="190"/>
      <c r="D74" s="190"/>
      <c r="E74" s="190"/>
      <c r="F74" s="191"/>
    </row>
    <row r="75" spans="1:6" ht="15.75" customHeight="1" x14ac:dyDescent="0.25">
      <c r="A75" s="196" t="s">
        <v>117</v>
      </c>
      <c r="B75" s="190"/>
      <c r="C75" s="190"/>
      <c r="D75" s="191"/>
      <c r="E75" s="10" t="s">
        <v>59</v>
      </c>
      <c r="F75" s="10" t="s">
        <v>60</v>
      </c>
    </row>
    <row r="76" spans="1:6" ht="15.75" customHeight="1" x14ac:dyDescent="0.25">
      <c r="A76" s="7" t="s">
        <v>35</v>
      </c>
      <c r="B76" s="192" t="s">
        <v>118</v>
      </c>
      <c r="C76" s="190"/>
      <c r="D76" s="191"/>
      <c r="E76" s="14">
        <v>9.2999999999999992E-3</v>
      </c>
      <c r="F76" s="270">
        <f>TRUNC(E76*($F$28+$F$62),2)</f>
        <v>61.2</v>
      </c>
    </row>
    <row r="77" spans="1:6" ht="15.75" customHeight="1" x14ac:dyDescent="0.25">
      <c r="A77" s="7" t="s">
        <v>37</v>
      </c>
      <c r="B77" s="192" t="s">
        <v>119</v>
      </c>
      <c r="C77" s="190"/>
      <c r="D77" s="191"/>
      <c r="E77" s="14">
        <v>2.8E-3</v>
      </c>
      <c r="F77" s="270">
        <f t="shared" ref="F77:F81" si="5">TRUNC(E77*($F$28+$F$62),2)</f>
        <v>18.420000000000002</v>
      </c>
    </row>
    <row r="78" spans="1:6" ht="15.75" customHeight="1" x14ac:dyDescent="0.25">
      <c r="A78" s="7" t="s">
        <v>39</v>
      </c>
      <c r="B78" s="192" t="s">
        <v>120</v>
      </c>
      <c r="C78" s="190"/>
      <c r="D78" s="191"/>
      <c r="E78" s="14">
        <f>((5/30)/12*1.5%)*100%</f>
        <v>2.0833333333333332E-4</v>
      </c>
      <c r="F78" s="270">
        <f t="shared" si="5"/>
        <v>1.37</v>
      </c>
    </row>
    <row r="79" spans="1:6" ht="15.75" customHeight="1" x14ac:dyDescent="0.25">
      <c r="A79" s="7" t="s">
        <v>42</v>
      </c>
      <c r="B79" s="192" t="s">
        <v>121</v>
      </c>
      <c r="C79" s="190"/>
      <c r="D79" s="191"/>
      <c r="E79" s="14">
        <f>(15/30/12*0.01*100%)</f>
        <v>4.1666666666666664E-4</v>
      </c>
      <c r="F79" s="270">
        <f t="shared" si="5"/>
        <v>2.74</v>
      </c>
    </row>
    <row r="80" spans="1:6" ht="15.75" customHeight="1" x14ac:dyDescent="0.25">
      <c r="A80" s="7" t="s">
        <v>65</v>
      </c>
      <c r="B80" s="192" t="s">
        <v>122</v>
      </c>
      <c r="C80" s="190"/>
      <c r="D80" s="191"/>
      <c r="E80" s="14">
        <v>8.0000000000000004E-4</v>
      </c>
      <c r="F80" s="270">
        <f t="shared" si="5"/>
        <v>5.26</v>
      </c>
    </row>
    <row r="81" spans="1:6" ht="15.75" customHeight="1" x14ac:dyDescent="0.25">
      <c r="A81" s="7" t="s">
        <v>67</v>
      </c>
      <c r="B81" s="192" t="s">
        <v>123</v>
      </c>
      <c r="C81" s="190"/>
      <c r="D81" s="191"/>
      <c r="E81" s="14">
        <v>0</v>
      </c>
      <c r="F81" s="270">
        <f t="shared" si="5"/>
        <v>0</v>
      </c>
    </row>
    <row r="82" spans="1:6" ht="15.75" customHeight="1" x14ac:dyDescent="0.25">
      <c r="A82" s="196" t="s">
        <v>124</v>
      </c>
      <c r="B82" s="190"/>
      <c r="C82" s="190"/>
      <c r="D82" s="191"/>
      <c r="E82" s="11">
        <f>SUM(E76:E81)</f>
        <v>1.3524999999999999E-2</v>
      </c>
      <c r="F82" s="12">
        <f>(SUM(F76:F81))</f>
        <v>88.990000000000009</v>
      </c>
    </row>
    <row r="83" spans="1:6" ht="15.75" customHeight="1" x14ac:dyDescent="0.25"/>
    <row r="84" spans="1:6" ht="15.75" customHeight="1" x14ac:dyDescent="0.25">
      <c r="A84" s="196" t="s">
        <v>125</v>
      </c>
      <c r="B84" s="190"/>
      <c r="C84" s="190"/>
      <c r="D84" s="191"/>
      <c r="E84" s="10" t="s">
        <v>59</v>
      </c>
      <c r="F84" s="10" t="s">
        <v>60</v>
      </c>
    </row>
    <row r="85" spans="1:6" ht="15.75" customHeight="1" x14ac:dyDescent="0.25">
      <c r="A85" s="7" t="s">
        <v>35</v>
      </c>
      <c r="B85" s="192" t="s">
        <v>126</v>
      </c>
      <c r="C85" s="190"/>
      <c r="D85" s="191"/>
      <c r="E85" s="9"/>
      <c r="F85" s="4"/>
    </row>
    <row r="86" spans="1:6" ht="15.75" customHeight="1" x14ac:dyDescent="0.25">
      <c r="A86" s="196" t="s">
        <v>127</v>
      </c>
      <c r="B86" s="190"/>
      <c r="C86" s="190"/>
      <c r="D86" s="191"/>
      <c r="E86" s="11">
        <f t="shared" ref="E86:F86" si="6">SUM(E85)</f>
        <v>0</v>
      </c>
      <c r="F86" s="12">
        <f t="shared" si="6"/>
        <v>0</v>
      </c>
    </row>
    <row r="87" spans="1:6" ht="15.75" customHeight="1" x14ac:dyDescent="0.25"/>
    <row r="88" spans="1:6" ht="15.75" customHeight="1" x14ac:dyDescent="0.25">
      <c r="A88" s="193" t="s">
        <v>128</v>
      </c>
      <c r="B88" s="190"/>
      <c r="C88" s="190"/>
      <c r="D88" s="190"/>
      <c r="E88" s="190"/>
      <c r="F88" s="191"/>
    </row>
    <row r="89" spans="1:6" ht="15.75" customHeight="1" x14ac:dyDescent="0.25">
      <c r="A89" s="196" t="s">
        <v>129</v>
      </c>
      <c r="B89" s="190"/>
      <c r="C89" s="190"/>
      <c r="D89" s="190"/>
      <c r="E89" s="191"/>
      <c r="F89" s="10" t="s">
        <v>60</v>
      </c>
    </row>
    <row r="90" spans="1:6" ht="15.75" customHeight="1" x14ac:dyDescent="0.25">
      <c r="A90" s="7" t="s">
        <v>130</v>
      </c>
      <c r="B90" s="192" t="s">
        <v>131</v>
      </c>
      <c r="C90" s="190"/>
      <c r="D90" s="190"/>
      <c r="E90" s="191"/>
      <c r="F90" s="4">
        <f>F82</f>
        <v>88.990000000000009</v>
      </c>
    </row>
    <row r="91" spans="1:6" ht="15.75" customHeight="1" x14ac:dyDescent="0.25">
      <c r="A91" s="7" t="s">
        <v>132</v>
      </c>
      <c r="B91" s="192" t="s">
        <v>133</v>
      </c>
      <c r="C91" s="190"/>
      <c r="D91" s="190"/>
      <c r="E91" s="191"/>
      <c r="F91" s="4">
        <f>F86</f>
        <v>0</v>
      </c>
    </row>
    <row r="92" spans="1:6" ht="15.75" customHeight="1" x14ac:dyDescent="0.25">
      <c r="A92" s="193" t="s">
        <v>134</v>
      </c>
      <c r="B92" s="190"/>
      <c r="C92" s="190"/>
      <c r="D92" s="190"/>
      <c r="E92" s="191"/>
      <c r="F92" s="5">
        <f>SUM(F90:F91)</f>
        <v>88.990000000000009</v>
      </c>
    </row>
    <row r="93" spans="1:6" ht="15.75" customHeight="1" x14ac:dyDescent="0.25"/>
    <row r="94" spans="1:6" ht="15.75" customHeight="1" x14ac:dyDescent="0.25">
      <c r="A94" s="202" t="s">
        <v>135</v>
      </c>
      <c r="B94" s="190"/>
      <c r="C94" s="190"/>
      <c r="D94" s="190"/>
      <c r="E94" s="190"/>
      <c r="F94" s="191"/>
    </row>
    <row r="95" spans="1:6" ht="15.75" customHeight="1" x14ac:dyDescent="0.25">
      <c r="A95" s="8">
        <v>5</v>
      </c>
      <c r="B95" s="193" t="s">
        <v>136</v>
      </c>
      <c r="C95" s="190"/>
      <c r="D95" s="191"/>
      <c r="E95" s="8"/>
      <c r="F95" s="8" t="s">
        <v>60</v>
      </c>
    </row>
    <row r="96" spans="1:6" ht="15.75" customHeight="1" x14ac:dyDescent="0.25">
      <c r="A96" s="7" t="s">
        <v>35</v>
      </c>
      <c r="B96" s="192" t="s">
        <v>137</v>
      </c>
      <c r="C96" s="190"/>
      <c r="D96" s="191"/>
      <c r="E96" s="9" t="s">
        <v>91</v>
      </c>
      <c r="F96" s="4">
        <f>Uniforme!H14</f>
        <v>68.333333333333329</v>
      </c>
    </row>
    <row r="97" spans="1:6" ht="15.75" customHeight="1" x14ac:dyDescent="0.25">
      <c r="A97" s="7" t="s">
        <v>37</v>
      </c>
      <c r="B97" s="192" t="s">
        <v>177</v>
      </c>
      <c r="C97" s="190"/>
      <c r="D97" s="191"/>
      <c r="E97" s="9" t="s">
        <v>91</v>
      </c>
      <c r="F97" s="4">
        <v>0</v>
      </c>
    </row>
    <row r="98" spans="1:6" ht="15.75" customHeight="1" x14ac:dyDescent="0.25">
      <c r="A98" s="7" t="s">
        <v>39</v>
      </c>
      <c r="B98" s="192" t="s">
        <v>139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42</v>
      </c>
      <c r="B99" s="192" t="s">
        <v>68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193" t="s">
        <v>140</v>
      </c>
      <c r="B100" s="190"/>
      <c r="C100" s="190"/>
      <c r="D100" s="191"/>
      <c r="E100" s="15" t="s">
        <v>91</v>
      </c>
      <c r="F100" s="5">
        <f>SUM(F96:F99)</f>
        <v>68.333333333333329</v>
      </c>
    </row>
    <row r="101" spans="1:6" ht="15.75" customHeight="1" x14ac:dyDescent="0.25"/>
    <row r="102" spans="1:6" ht="15.75" customHeight="1" x14ac:dyDescent="0.25">
      <c r="A102" s="202" t="s">
        <v>141</v>
      </c>
      <c r="B102" s="190"/>
      <c r="C102" s="190"/>
      <c r="D102" s="190"/>
      <c r="E102" s="190"/>
      <c r="F102" s="191"/>
    </row>
    <row r="103" spans="1:6" ht="15.75" customHeight="1" x14ac:dyDescent="0.25">
      <c r="A103" s="8">
        <v>5</v>
      </c>
      <c r="B103" s="193" t="s">
        <v>142</v>
      </c>
      <c r="C103" s="190"/>
      <c r="D103" s="191"/>
      <c r="E103" s="8"/>
      <c r="F103" s="8" t="s">
        <v>60</v>
      </c>
    </row>
    <row r="104" spans="1:6" ht="15.75" customHeight="1" x14ac:dyDescent="0.25">
      <c r="A104" s="7" t="s">
        <v>35</v>
      </c>
      <c r="B104" s="192" t="s">
        <v>143</v>
      </c>
      <c r="C104" s="190"/>
      <c r="D104" s="191"/>
      <c r="E104" s="9">
        <f>Resumo!M22</f>
        <v>6.0000000000000001E-3</v>
      </c>
      <c r="F104" s="4">
        <f>($F$127*E104)</f>
        <v>42.090319999999998</v>
      </c>
    </row>
    <row r="105" spans="1:6" ht="15.75" customHeight="1" x14ac:dyDescent="0.25">
      <c r="A105" s="7" t="s">
        <v>37</v>
      </c>
      <c r="B105" s="192" t="s">
        <v>144</v>
      </c>
      <c r="C105" s="190"/>
      <c r="D105" s="191"/>
      <c r="E105" s="9">
        <f>Resumo!N22</f>
        <v>2.5247999999999998E-3</v>
      </c>
      <c r="F105" s="4">
        <f>(($F$127+F104)*E105)</f>
        <v>17.817876295935996</v>
      </c>
    </row>
    <row r="106" spans="1:6" ht="15.75" customHeight="1" x14ac:dyDescent="0.25">
      <c r="A106" s="7" t="s">
        <v>39</v>
      </c>
      <c r="B106" s="207" t="s">
        <v>145</v>
      </c>
      <c r="C106" s="190"/>
      <c r="D106" s="191"/>
      <c r="E106" s="9" t="s">
        <v>91</v>
      </c>
      <c r="F106" s="4">
        <v>0</v>
      </c>
    </row>
    <row r="107" spans="1:6" ht="15.75" customHeight="1" x14ac:dyDescent="0.25">
      <c r="A107" s="7" t="s">
        <v>146</v>
      </c>
      <c r="B107" s="192" t="s">
        <v>147</v>
      </c>
      <c r="C107" s="190"/>
      <c r="D107" s="191"/>
      <c r="E107" s="9">
        <v>6.4999999999999997E-3</v>
      </c>
      <c r="F107" s="4">
        <f>(E107*$E$116)</f>
        <v>50.341817123798847</v>
      </c>
    </row>
    <row r="108" spans="1:6" ht="15.75" customHeight="1" x14ac:dyDescent="0.25">
      <c r="A108" s="7" t="s">
        <v>148</v>
      </c>
      <c r="B108" s="192" t="s">
        <v>149</v>
      </c>
      <c r="C108" s="190"/>
      <c r="D108" s="191"/>
      <c r="E108" s="9">
        <v>0.03</v>
      </c>
      <c r="F108" s="4">
        <f>(E108*$E$116)</f>
        <v>232.34684826368698</v>
      </c>
    </row>
    <row r="109" spans="1:6" ht="15.75" customHeight="1" x14ac:dyDescent="0.25">
      <c r="A109" s="7" t="s">
        <v>150</v>
      </c>
      <c r="B109" s="192" t="s">
        <v>151</v>
      </c>
      <c r="C109" s="190"/>
      <c r="D109" s="191"/>
      <c r="E109" s="9">
        <v>0.05</v>
      </c>
      <c r="F109" s="4">
        <f>(E109*$E$116)</f>
        <v>387.24474710614504</v>
      </c>
    </row>
    <row r="110" spans="1:6" ht="15.75" customHeight="1" x14ac:dyDescent="0.25">
      <c r="A110" s="193" t="s">
        <v>140</v>
      </c>
      <c r="B110" s="190"/>
      <c r="C110" s="190"/>
      <c r="D110" s="191"/>
      <c r="E110" s="15" t="s">
        <v>91</v>
      </c>
      <c r="F110" s="5">
        <f>(SUM(F104:F109))</f>
        <v>729.84160878956686</v>
      </c>
    </row>
    <row r="111" spans="1:6" ht="15.75" customHeight="1" x14ac:dyDescent="0.25">
      <c r="A111" s="6"/>
      <c r="B111" s="6"/>
      <c r="C111" s="6"/>
      <c r="D111" s="6"/>
      <c r="E111" s="16"/>
      <c r="F111" s="17"/>
    </row>
    <row r="112" spans="1:6" ht="15.75" customHeight="1" x14ac:dyDescent="0.25">
      <c r="A112" s="18" t="s">
        <v>152</v>
      </c>
      <c r="B112" s="203" t="s">
        <v>153</v>
      </c>
      <c r="C112" s="204"/>
      <c r="D112" s="204"/>
      <c r="E112" s="205">
        <v>8.6499999999999994E-2</v>
      </c>
      <c r="F112" s="206"/>
    </row>
    <row r="113" spans="1:6" ht="15.75" customHeight="1" x14ac:dyDescent="0.25">
      <c r="A113" s="19"/>
      <c r="B113" s="20"/>
      <c r="C113" s="20"/>
      <c r="D113" s="20"/>
      <c r="E113" s="21"/>
      <c r="F113" s="22"/>
    </row>
    <row r="114" spans="1:6" ht="15.75" customHeight="1" x14ac:dyDescent="0.25">
      <c r="A114" s="19" t="s">
        <v>154</v>
      </c>
      <c r="B114" s="197" t="s">
        <v>155</v>
      </c>
      <c r="C114" s="195"/>
      <c r="D114" s="195"/>
      <c r="E114" s="198">
        <f>F28+F62+F72+F92+F100+F104+F105</f>
        <v>7074.9615296292686</v>
      </c>
      <c r="F114" s="199"/>
    </row>
    <row r="115" spans="1:6" ht="15.75" customHeight="1" x14ac:dyDescent="0.25">
      <c r="A115" s="19"/>
      <c r="B115" s="20"/>
      <c r="C115" s="20"/>
      <c r="D115" s="20"/>
      <c r="E115" s="21"/>
      <c r="F115" s="22"/>
    </row>
    <row r="116" spans="1:6" ht="15.75" customHeight="1" x14ac:dyDescent="0.25">
      <c r="A116" s="19" t="s">
        <v>156</v>
      </c>
      <c r="B116" s="197" t="s">
        <v>157</v>
      </c>
      <c r="C116" s="195"/>
      <c r="D116" s="195"/>
      <c r="E116" s="198">
        <f>E114/(1-E112)</f>
        <v>7744.8949421228999</v>
      </c>
      <c r="F116" s="199"/>
    </row>
    <row r="117" spans="1:6" ht="15.75" customHeight="1" x14ac:dyDescent="0.25">
      <c r="A117" s="19"/>
      <c r="B117" s="20"/>
      <c r="C117" s="20"/>
      <c r="D117" s="20"/>
      <c r="E117" s="21"/>
      <c r="F117" s="22"/>
    </row>
    <row r="118" spans="1:6" ht="15.75" customHeight="1" x14ac:dyDescent="0.25">
      <c r="A118" s="23"/>
      <c r="B118" s="24"/>
      <c r="C118" s="25" t="s">
        <v>158</v>
      </c>
      <c r="D118" s="25"/>
      <c r="E118" s="200">
        <f>E116-E114</f>
        <v>669.93341249363129</v>
      </c>
      <c r="F118" s="201"/>
    </row>
    <row r="119" spans="1:6" ht="15.75" customHeight="1" x14ac:dyDescent="0.25"/>
    <row r="120" spans="1:6" ht="15.75" customHeight="1" x14ac:dyDescent="0.25">
      <c r="A120" s="202" t="s">
        <v>159</v>
      </c>
      <c r="B120" s="190"/>
      <c r="C120" s="190"/>
      <c r="D120" s="190"/>
      <c r="E120" s="190"/>
      <c r="F120" s="191"/>
    </row>
    <row r="121" spans="1:6" ht="15.75" customHeight="1" x14ac:dyDescent="0.25">
      <c r="A121" s="196" t="s">
        <v>160</v>
      </c>
      <c r="B121" s="190"/>
      <c r="C121" s="190"/>
      <c r="D121" s="190"/>
      <c r="E121" s="191"/>
      <c r="F121" s="10" t="s">
        <v>60</v>
      </c>
    </row>
    <row r="122" spans="1:6" ht="15.75" customHeight="1" x14ac:dyDescent="0.25">
      <c r="A122" s="7" t="s">
        <v>35</v>
      </c>
      <c r="B122" s="192" t="s">
        <v>57</v>
      </c>
      <c r="C122" s="190"/>
      <c r="D122" s="190"/>
      <c r="E122" s="191"/>
      <c r="F122" s="4">
        <f>F28</f>
        <v>3572.53</v>
      </c>
    </row>
    <row r="123" spans="1:6" ht="15.75" customHeight="1" x14ac:dyDescent="0.25">
      <c r="A123" s="7" t="s">
        <v>37</v>
      </c>
      <c r="B123" s="192" t="s">
        <v>70</v>
      </c>
      <c r="C123" s="190"/>
      <c r="D123" s="190"/>
      <c r="E123" s="191"/>
      <c r="F123" s="4">
        <f>F62</f>
        <v>3008.13</v>
      </c>
    </row>
    <row r="124" spans="1:6" ht="15.75" customHeight="1" x14ac:dyDescent="0.25">
      <c r="A124" s="7" t="s">
        <v>39</v>
      </c>
      <c r="B124" s="192" t="s">
        <v>107</v>
      </c>
      <c r="C124" s="190"/>
      <c r="D124" s="190"/>
      <c r="E124" s="191"/>
      <c r="F124" s="4">
        <f>F72</f>
        <v>277.07</v>
      </c>
    </row>
    <row r="125" spans="1:6" ht="15.75" customHeight="1" x14ac:dyDescent="0.25">
      <c r="A125" s="7" t="s">
        <v>42</v>
      </c>
      <c r="B125" s="192" t="s">
        <v>116</v>
      </c>
      <c r="C125" s="190"/>
      <c r="D125" s="190"/>
      <c r="E125" s="191"/>
      <c r="F125" s="4">
        <f>F92</f>
        <v>88.990000000000009</v>
      </c>
    </row>
    <row r="126" spans="1:6" ht="15.75" customHeight="1" x14ac:dyDescent="0.25">
      <c r="A126" s="7" t="s">
        <v>65</v>
      </c>
      <c r="B126" s="192" t="s">
        <v>135</v>
      </c>
      <c r="C126" s="190"/>
      <c r="D126" s="190"/>
      <c r="E126" s="191"/>
      <c r="F126" s="4">
        <f>F100</f>
        <v>68.333333333333329</v>
      </c>
    </row>
    <row r="127" spans="1:6" ht="15.75" customHeight="1" x14ac:dyDescent="0.25">
      <c r="A127" s="189" t="s">
        <v>161</v>
      </c>
      <c r="B127" s="190"/>
      <c r="C127" s="190"/>
      <c r="D127" s="190"/>
      <c r="E127" s="191"/>
      <c r="F127" s="26">
        <f>SUM(F122:F126)</f>
        <v>7015.0533333333324</v>
      </c>
    </row>
    <row r="128" spans="1:6" ht="15.75" customHeight="1" x14ac:dyDescent="0.25">
      <c r="A128" s="7" t="s">
        <v>67</v>
      </c>
      <c r="B128" s="192" t="s">
        <v>141</v>
      </c>
      <c r="C128" s="190"/>
      <c r="D128" s="190"/>
      <c r="E128" s="191"/>
      <c r="F128" s="4">
        <f>F110</f>
        <v>729.84160878956686</v>
      </c>
    </row>
    <row r="129" spans="1:7" ht="15.75" customHeight="1" x14ac:dyDescent="0.25">
      <c r="A129" s="193" t="s">
        <v>162</v>
      </c>
      <c r="B129" s="190"/>
      <c r="C129" s="190"/>
      <c r="D129" s="190"/>
      <c r="E129" s="191"/>
      <c r="F129" s="5">
        <f>SUM(F127:F128)</f>
        <v>7744.894942122899</v>
      </c>
      <c r="G129" s="262">
        <v>7744.89</v>
      </c>
    </row>
    <row r="130" spans="1:7" ht="15.75" customHeight="1" x14ac:dyDescent="0.25">
      <c r="A130" s="6"/>
      <c r="B130" s="6"/>
      <c r="C130" s="6"/>
      <c r="D130" s="6"/>
      <c r="E130" s="6"/>
      <c r="F130" s="17"/>
      <c r="G130" s="263">
        <f>G129-F129</f>
        <v>-4.9421228986830101E-3</v>
      </c>
    </row>
    <row r="131" spans="1:7" ht="15.75" customHeight="1" x14ac:dyDescent="0.25">
      <c r="A131" s="6"/>
      <c r="B131" s="6"/>
      <c r="C131" s="6"/>
      <c r="D131" s="6"/>
      <c r="E131" s="6"/>
      <c r="F131" s="17"/>
    </row>
    <row r="132" spans="1:7" ht="75.75" hidden="1" customHeight="1" x14ac:dyDescent="0.25">
      <c r="A132" s="194" t="s">
        <v>163</v>
      </c>
      <c r="B132" s="195"/>
      <c r="C132" s="195"/>
      <c r="D132" s="195"/>
      <c r="E132" s="195"/>
      <c r="F132" s="195"/>
    </row>
    <row r="133" spans="1:7" ht="15.75" hidden="1" customHeight="1" x14ac:dyDescent="0.25"/>
    <row r="134" spans="1:7" ht="30.75" hidden="1" customHeight="1" x14ac:dyDescent="0.25">
      <c r="A134" s="194" t="s">
        <v>164</v>
      </c>
      <c r="B134" s="195"/>
      <c r="C134" s="195"/>
      <c r="D134" s="195"/>
      <c r="E134" s="195"/>
      <c r="F134" s="195"/>
    </row>
    <row r="135" spans="1:7" ht="15.75" hidden="1" customHeight="1" x14ac:dyDescent="0.25"/>
    <row r="136" spans="1:7" ht="30" hidden="1" customHeight="1" x14ac:dyDescent="0.25">
      <c r="A136" s="194" t="s">
        <v>165</v>
      </c>
      <c r="B136" s="195"/>
      <c r="C136" s="195"/>
      <c r="D136" s="195"/>
      <c r="E136" s="195"/>
      <c r="F136" s="195"/>
    </row>
    <row r="137" spans="1:7" ht="15.75" customHeight="1" x14ac:dyDescent="0.25">
      <c r="D137" s="139"/>
    </row>
    <row r="138" spans="1:7" ht="15.75" customHeight="1" x14ac:dyDescent="0.25">
      <c r="C138" s="139"/>
    </row>
    <row r="139" spans="1:7" ht="15.75" customHeight="1" x14ac:dyDescent="0.25"/>
    <row r="140" spans="1:7" ht="15.75" customHeight="1" x14ac:dyDescent="0.25"/>
    <row r="141" spans="1:7" ht="15.75" customHeight="1" x14ac:dyDescent="0.25"/>
    <row r="142" spans="1:7" ht="15.75" customHeight="1" x14ac:dyDescent="0.25"/>
    <row r="143" spans="1:7" ht="15.75" customHeight="1" x14ac:dyDescent="0.25"/>
    <row r="144" spans="1:7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126">
    <mergeCell ref="A136:F136"/>
    <mergeCell ref="B126:E126"/>
    <mergeCell ref="A127:E127"/>
    <mergeCell ref="B128:E128"/>
    <mergeCell ref="A129:E129"/>
    <mergeCell ref="A132:F132"/>
    <mergeCell ref="A134:F134"/>
    <mergeCell ref="A120:F120"/>
    <mergeCell ref="A121:E121"/>
    <mergeCell ref="B122:E122"/>
    <mergeCell ref="B123:E123"/>
    <mergeCell ref="B124:E124"/>
    <mergeCell ref="B125:E125"/>
    <mergeCell ref="E112:F112"/>
    <mergeCell ref="B114:D114"/>
    <mergeCell ref="E114:F114"/>
    <mergeCell ref="B116:D116"/>
    <mergeCell ref="E116:F116"/>
    <mergeCell ref="E118:F118"/>
    <mergeCell ref="B106:D106"/>
    <mergeCell ref="B107:D107"/>
    <mergeCell ref="B108:D108"/>
    <mergeCell ref="B109:D109"/>
    <mergeCell ref="A110:D110"/>
    <mergeCell ref="B112:D112"/>
    <mergeCell ref="B99:D99"/>
    <mergeCell ref="A100:D100"/>
    <mergeCell ref="A102:F102"/>
    <mergeCell ref="B103:D103"/>
    <mergeCell ref="B104:D104"/>
    <mergeCell ref="B105:D105"/>
    <mergeCell ref="A92:E92"/>
    <mergeCell ref="A94:F94"/>
    <mergeCell ref="B95:D95"/>
    <mergeCell ref="B96:D96"/>
    <mergeCell ref="B97:D97"/>
    <mergeCell ref="B98:D98"/>
    <mergeCell ref="B85:D85"/>
    <mergeCell ref="A86:D86"/>
    <mergeCell ref="A88:F88"/>
    <mergeCell ref="A89:E89"/>
    <mergeCell ref="B90:E90"/>
    <mergeCell ref="B91:E91"/>
    <mergeCell ref="B78:D78"/>
    <mergeCell ref="B79:D79"/>
    <mergeCell ref="B80:D80"/>
    <mergeCell ref="B81:D81"/>
    <mergeCell ref="A82:D82"/>
    <mergeCell ref="A84:D84"/>
    <mergeCell ref="B71:D71"/>
    <mergeCell ref="A72:D72"/>
    <mergeCell ref="A74:F74"/>
    <mergeCell ref="A75:D75"/>
    <mergeCell ref="B76:D76"/>
    <mergeCell ref="B77:D77"/>
    <mergeCell ref="B65:D65"/>
    <mergeCell ref="B66:D66"/>
    <mergeCell ref="B67:D67"/>
    <mergeCell ref="B68:D68"/>
    <mergeCell ref="B69:D69"/>
    <mergeCell ref="B70:D70"/>
    <mergeCell ref="A58:E58"/>
    <mergeCell ref="B59:E59"/>
    <mergeCell ref="B60:E60"/>
    <mergeCell ref="B61:E61"/>
    <mergeCell ref="A62:E62"/>
    <mergeCell ref="A64:F64"/>
    <mergeCell ref="B53:D53"/>
    <mergeCell ref="B54:D54"/>
    <mergeCell ref="A55:D55"/>
    <mergeCell ref="A57:F57"/>
    <mergeCell ref="A48:D48"/>
    <mergeCell ref="B49:D49"/>
    <mergeCell ref="B50:D50"/>
    <mergeCell ref="B51:D51"/>
    <mergeCell ref="B52:D52"/>
    <mergeCell ref="B41:D41"/>
    <mergeCell ref="B42:D42"/>
    <mergeCell ref="B43:D43"/>
    <mergeCell ref="B44:D44"/>
    <mergeCell ref="B45:D45"/>
    <mergeCell ref="A46:D46"/>
    <mergeCell ref="B33:D33"/>
    <mergeCell ref="A34:D34"/>
    <mergeCell ref="A37:D37"/>
    <mergeCell ref="B38:D38"/>
    <mergeCell ref="B39:D39"/>
    <mergeCell ref="B40:D40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</mergeCells>
  <pageMargins left="0.511811024" right="0.511811024" top="0.78740157499999996" bottom="0.78740157499999996" header="0" footer="0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H998"/>
  <sheetViews>
    <sheetView showGridLines="0" topLeftCell="A63" zoomScale="145" zoomScaleNormal="145" workbookViewId="0">
      <selection activeCell="F65" sqref="F65"/>
    </sheetView>
  </sheetViews>
  <sheetFormatPr defaultColWidth="14.42578125" defaultRowHeight="15" customHeight="1" x14ac:dyDescent="0.25"/>
  <cols>
    <col min="1" max="1" width="8.28515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7" width="12.28515625" customWidth="1"/>
    <col min="8" max="8" width="11.5703125" customWidth="1"/>
    <col min="9" max="26" width="8.7109375" customWidth="1"/>
  </cols>
  <sheetData>
    <row r="1" spans="1:6" x14ac:dyDescent="0.25">
      <c r="A1" s="216" t="s">
        <v>196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7">
        <v>46085</v>
      </c>
      <c r="F4" s="191"/>
    </row>
    <row r="5" spans="1:6" x14ac:dyDescent="0.25">
      <c r="A5" s="7" t="s">
        <v>37</v>
      </c>
      <c r="B5" s="192" t="s">
        <v>293</v>
      </c>
      <c r="C5" s="190"/>
      <c r="D5" s="191"/>
      <c r="E5" s="214" t="s">
        <v>294</v>
      </c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292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12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197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1788.77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198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1675.04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1675.04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v>8.3299999999999999E-2</v>
      </c>
      <c r="F32" s="4">
        <f t="shared" ref="F32:F33" si="1">TRUNC($F$28*E32,2)</f>
        <v>139.53</v>
      </c>
    </row>
    <row r="33" spans="1:6" ht="15.75" customHeight="1" x14ac:dyDescent="0.25">
      <c r="A33" s="264" t="s">
        <v>37</v>
      </c>
      <c r="B33" s="265" t="s">
        <v>73</v>
      </c>
      <c r="C33" s="204"/>
      <c r="D33" s="206"/>
      <c r="E33" s="266">
        <v>0.121</v>
      </c>
      <c r="F33" s="267">
        <f t="shared" si="1"/>
        <v>202.67</v>
      </c>
    </row>
    <row r="34" spans="1:6" ht="15.75" customHeight="1" x14ac:dyDescent="0.25">
      <c r="A34" s="221" t="s">
        <v>300</v>
      </c>
      <c r="B34" s="222"/>
      <c r="C34" s="222"/>
      <c r="D34" s="222"/>
      <c r="E34" s="268">
        <f>SUM(E32:E33)</f>
        <v>0.20429999999999998</v>
      </c>
      <c r="F34" s="269">
        <f>TRUNC(SUM(F32:F33),2)</f>
        <v>342.2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>TRUNC((SUM(F$28+$F$34))*E37,2)</f>
        <v>403.44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ref="F38:F44" si="2">TRUNC((SUM(F$28+$F$34))*E38,2)</f>
        <v>50.43</v>
      </c>
    </row>
    <row r="39" spans="1:6" ht="15.75" customHeight="1" x14ac:dyDescent="0.25">
      <c r="A39" s="7" t="s">
        <v>39</v>
      </c>
      <c r="B39" s="192" t="s">
        <v>265</v>
      </c>
      <c r="C39" s="190"/>
      <c r="D39" s="191"/>
      <c r="E39" s="44">
        <v>1.4999999999999999E-2</v>
      </c>
      <c r="F39" s="4">
        <f t="shared" si="2"/>
        <v>30.25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30.25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20.170000000000002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12.1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4.03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161.37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0.35300000000000004</v>
      </c>
      <c r="F45" s="12">
        <f>TRUNC(SUM(F37:F44),2)</f>
        <v>712.04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4.5</v>
      </c>
      <c r="F48" s="4">
        <f>TRUNC(($E$48*2*22)-(F$22*0.06),2)</f>
        <v>97.49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71">
        <v>27.6</v>
      </c>
      <c r="F49" s="4">
        <f>TRUNC($E$49*22-($E$49*22*0.2),2)</f>
        <v>485.76</v>
      </c>
    </row>
    <row r="50" spans="1:6" ht="15.75" customHeight="1" x14ac:dyDescent="0.25">
      <c r="A50" s="7" t="s">
        <v>39</v>
      </c>
      <c r="B50" s="192" t="s">
        <v>270</v>
      </c>
      <c r="C50" s="190"/>
      <c r="D50" s="191"/>
      <c r="E50" s="9" t="s">
        <v>91</v>
      </c>
      <c r="F50" s="4">
        <v>49.35</v>
      </c>
    </row>
    <row r="51" spans="1:6" ht="15.75" customHeight="1" x14ac:dyDescent="0.25">
      <c r="A51" s="7" t="s">
        <v>42</v>
      </c>
      <c r="B51" s="192" t="s">
        <v>301</v>
      </c>
      <c r="C51" s="190"/>
      <c r="D51" s="191"/>
      <c r="E51" s="9" t="s">
        <v>91</v>
      </c>
      <c r="F51" s="4">
        <v>106</v>
      </c>
    </row>
    <row r="52" spans="1:6" ht="15.75" customHeight="1" x14ac:dyDescent="0.25">
      <c r="A52" s="7" t="s">
        <v>65</v>
      </c>
      <c r="B52" s="211" t="s">
        <v>94</v>
      </c>
      <c r="C52" s="190"/>
      <c r="D52" s="191"/>
      <c r="E52" s="9" t="s">
        <v>91</v>
      </c>
      <c r="F52" s="4">
        <v>19.920000000000002</v>
      </c>
    </row>
    <row r="53" spans="1:6" ht="15.75" customHeight="1" x14ac:dyDescent="0.25">
      <c r="A53" s="7" t="s">
        <v>67</v>
      </c>
      <c r="B53" s="212" t="s">
        <v>271</v>
      </c>
      <c r="C53" s="165"/>
      <c r="D53" s="167"/>
      <c r="E53" s="9" t="s">
        <v>91</v>
      </c>
      <c r="F53" s="4">
        <v>98.54</v>
      </c>
    </row>
    <row r="54" spans="1:6" ht="15.75" customHeight="1" x14ac:dyDescent="0.25">
      <c r="A54" s="196" t="s">
        <v>97</v>
      </c>
      <c r="B54" s="190"/>
      <c r="C54" s="190"/>
      <c r="D54" s="191"/>
      <c r="E54" s="11"/>
      <c r="F54" s="12">
        <f>TRUNC(SUM(F48:F53),2)</f>
        <v>857.06</v>
      </c>
    </row>
    <row r="55" spans="1:6" ht="15.75" customHeight="1" x14ac:dyDescent="0.25"/>
    <row r="56" spans="1:6" ht="15.75" customHeight="1" x14ac:dyDescent="0.25">
      <c r="A56" s="193" t="s">
        <v>98</v>
      </c>
      <c r="B56" s="190"/>
      <c r="C56" s="190"/>
      <c r="D56" s="190"/>
      <c r="E56" s="190"/>
      <c r="F56" s="191"/>
    </row>
    <row r="57" spans="1:6" ht="15.75" customHeight="1" x14ac:dyDescent="0.25">
      <c r="A57" s="196" t="s">
        <v>99</v>
      </c>
      <c r="B57" s="190"/>
      <c r="C57" s="190"/>
      <c r="D57" s="190"/>
      <c r="E57" s="191"/>
      <c r="F57" s="10" t="s">
        <v>60</v>
      </c>
    </row>
    <row r="58" spans="1:6" ht="15.75" customHeight="1" x14ac:dyDescent="0.25">
      <c r="A58" s="7" t="s">
        <v>100</v>
      </c>
      <c r="B58" s="192" t="s">
        <v>101</v>
      </c>
      <c r="C58" s="190"/>
      <c r="D58" s="190"/>
      <c r="E58" s="191"/>
      <c r="F58" s="4">
        <f>F34</f>
        <v>342.2</v>
      </c>
    </row>
    <row r="59" spans="1:6" ht="15.75" customHeight="1" x14ac:dyDescent="0.25">
      <c r="A59" s="7" t="s">
        <v>102</v>
      </c>
      <c r="B59" s="192" t="s">
        <v>103</v>
      </c>
      <c r="C59" s="190"/>
      <c r="D59" s="190"/>
      <c r="E59" s="191"/>
      <c r="F59" s="4">
        <f>F45</f>
        <v>712.04</v>
      </c>
    </row>
    <row r="60" spans="1:6" ht="15.75" customHeight="1" x14ac:dyDescent="0.25">
      <c r="A60" s="7" t="s">
        <v>104</v>
      </c>
      <c r="B60" s="192" t="s">
        <v>105</v>
      </c>
      <c r="C60" s="190"/>
      <c r="D60" s="190"/>
      <c r="E60" s="191"/>
      <c r="F60" s="4">
        <f>F54</f>
        <v>857.06</v>
      </c>
    </row>
    <row r="61" spans="1:6" ht="15.75" customHeight="1" x14ac:dyDescent="0.25">
      <c r="A61" s="193" t="s">
        <v>106</v>
      </c>
      <c r="B61" s="190"/>
      <c r="C61" s="190"/>
      <c r="D61" s="190"/>
      <c r="E61" s="191"/>
      <c r="F61" s="5">
        <f>SUM(F58:F60)</f>
        <v>1911.3</v>
      </c>
    </row>
    <row r="62" spans="1:6" ht="15.75" customHeight="1" x14ac:dyDescent="0.25"/>
    <row r="63" spans="1:6" ht="15.75" customHeight="1" x14ac:dyDescent="0.25">
      <c r="A63" s="202" t="s">
        <v>107</v>
      </c>
      <c r="B63" s="190"/>
      <c r="C63" s="190"/>
      <c r="D63" s="190"/>
      <c r="E63" s="190"/>
      <c r="F63" s="191"/>
    </row>
    <row r="64" spans="1:6" ht="15.75" customHeight="1" x14ac:dyDescent="0.25">
      <c r="A64" s="8">
        <v>3</v>
      </c>
      <c r="B64" s="193" t="s">
        <v>108</v>
      </c>
      <c r="C64" s="190"/>
      <c r="D64" s="191"/>
      <c r="E64" s="8" t="s">
        <v>59</v>
      </c>
      <c r="F64" s="8" t="s">
        <v>60</v>
      </c>
    </row>
    <row r="65" spans="1:6" ht="15.75" customHeight="1" x14ac:dyDescent="0.25">
      <c r="A65" s="7" t="s">
        <v>35</v>
      </c>
      <c r="B65" s="192" t="s">
        <v>109</v>
      </c>
      <c r="C65" s="190"/>
      <c r="D65" s="191"/>
      <c r="E65" s="14">
        <v>4.5999999999999999E-3</v>
      </c>
      <c r="F65" s="4">
        <f>E65*($F$28+$F$34)</f>
        <v>9.2793039999999998</v>
      </c>
    </row>
    <row r="66" spans="1:6" ht="15.75" customHeight="1" x14ac:dyDescent="0.25">
      <c r="A66" s="7" t="s">
        <v>37</v>
      </c>
      <c r="B66" s="192" t="s">
        <v>110</v>
      </c>
      <c r="C66" s="190"/>
      <c r="D66" s="191"/>
      <c r="E66" s="14">
        <f>E65*E44</f>
        <v>3.68E-4</v>
      </c>
      <c r="F66" s="4">
        <f t="shared" ref="F66:F70" si="3">E66*($F$28+$F$34)</f>
        <v>0.74234432000000006</v>
      </c>
    </row>
    <row r="67" spans="1:6" ht="15.75" customHeight="1" x14ac:dyDescent="0.25">
      <c r="A67" s="7" t="s">
        <v>39</v>
      </c>
      <c r="B67" s="208" t="s">
        <v>111</v>
      </c>
      <c r="C67" s="190"/>
      <c r="D67" s="191"/>
      <c r="E67" s="14">
        <v>0.02</v>
      </c>
      <c r="F67" s="4">
        <f t="shared" si="3"/>
        <v>40.344799999999999</v>
      </c>
    </row>
    <row r="68" spans="1:6" ht="15.75" customHeight="1" x14ac:dyDescent="0.25">
      <c r="A68" s="7" t="s">
        <v>42</v>
      </c>
      <c r="B68" s="192" t="s">
        <v>112</v>
      </c>
      <c r="C68" s="190"/>
      <c r="D68" s="191"/>
      <c r="E68" s="14">
        <v>1.9400000000000001E-2</v>
      </c>
      <c r="F68" s="4">
        <f t="shared" si="3"/>
        <v>39.134456</v>
      </c>
    </row>
    <row r="69" spans="1:6" ht="15.75" customHeight="1" x14ac:dyDescent="0.25">
      <c r="A69" s="7" t="s">
        <v>65</v>
      </c>
      <c r="B69" s="208" t="s">
        <v>113</v>
      </c>
      <c r="C69" s="190"/>
      <c r="D69" s="191"/>
      <c r="E69" s="14">
        <f>E68*E43</f>
        <v>3.8800000000000001E-5</v>
      </c>
      <c r="F69" s="4">
        <f t="shared" si="3"/>
        <v>7.8268911999999996E-2</v>
      </c>
    </row>
    <row r="70" spans="1:6" ht="15.75" customHeight="1" x14ac:dyDescent="0.25">
      <c r="A70" s="7" t="s">
        <v>67</v>
      </c>
      <c r="B70" s="192" t="s">
        <v>114</v>
      </c>
      <c r="C70" s="190"/>
      <c r="D70" s="191"/>
      <c r="E70" s="14">
        <v>0.02</v>
      </c>
      <c r="F70" s="4">
        <f t="shared" si="3"/>
        <v>40.344799999999999</v>
      </c>
    </row>
    <row r="71" spans="1:6" ht="15.75" customHeight="1" x14ac:dyDescent="0.25">
      <c r="A71" s="193" t="s">
        <v>115</v>
      </c>
      <c r="B71" s="190"/>
      <c r="C71" s="190"/>
      <c r="D71" s="191"/>
      <c r="E71" s="15">
        <f t="shared" ref="E71" si="4">SUM(E65:E70)</f>
        <v>6.44068E-2</v>
      </c>
      <c r="F71" s="5">
        <f t="shared" ref="F71" si="5">SUM(F65:F70)</f>
        <v>129.92397323200001</v>
      </c>
    </row>
    <row r="72" spans="1:6" ht="15.75" customHeight="1" x14ac:dyDescent="0.25"/>
    <row r="73" spans="1:6" ht="15.75" customHeight="1" x14ac:dyDescent="0.25">
      <c r="A73" s="202" t="s">
        <v>116</v>
      </c>
      <c r="B73" s="190"/>
      <c r="C73" s="190"/>
      <c r="D73" s="190"/>
      <c r="E73" s="190"/>
      <c r="F73" s="191"/>
    </row>
    <row r="74" spans="1:6" ht="15.75" customHeight="1" x14ac:dyDescent="0.25">
      <c r="A74" s="196" t="s">
        <v>117</v>
      </c>
      <c r="B74" s="190"/>
      <c r="C74" s="190"/>
      <c r="D74" s="191"/>
      <c r="E74" s="10" t="s">
        <v>59</v>
      </c>
      <c r="F74" s="10" t="s">
        <v>60</v>
      </c>
    </row>
    <row r="75" spans="1:6" ht="15.75" customHeight="1" x14ac:dyDescent="0.25">
      <c r="A75" s="7" t="s">
        <v>35</v>
      </c>
      <c r="B75" s="192" t="s">
        <v>118</v>
      </c>
      <c r="C75" s="190"/>
      <c r="D75" s="191"/>
      <c r="E75" s="14">
        <v>9.2999999999999992E-3</v>
      </c>
      <c r="F75" s="4">
        <f>E75*($F$28+$F$61)</f>
        <v>33.352961999999998</v>
      </c>
    </row>
    <row r="76" spans="1:6" ht="15.75" customHeight="1" x14ac:dyDescent="0.25">
      <c r="A76" s="7" t="s">
        <v>37</v>
      </c>
      <c r="B76" s="192" t="s">
        <v>119</v>
      </c>
      <c r="C76" s="190"/>
      <c r="D76" s="191"/>
      <c r="E76" s="14">
        <v>2.8E-3</v>
      </c>
      <c r="F76" s="4">
        <f>E76*($F$28+$F$61)</f>
        <v>10.041752000000001</v>
      </c>
    </row>
    <row r="77" spans="1:6" ht="15.75" customHeight="1" x14ac:dyDescent="0.25">
      <c r="A77" s="7" t="s">
        <v>39</v>
      </c>
      <c r="B77" s="192" t="s">
        <v>120</v>
      </c>
      <c r="C77" s="190"/>
      <c r="D77" s="191"/>
      <c r="E77" s="14">
        <f>((5/30)/12*1.5%)*100%</f>
        <v>2.0833333333333332E-4</v>
      </c>
      <c r="F77" s="4">
        <f>E77*($F$28+$F$61)</f>
        <v>0.74715416666666667</v>
      </c>
    </row>
    <row r="78" spans="1:6" ht="15.75" customHeight="1" x14ac:dyDescent="0.25">
      <c r="A78" s="7" t="s">
        <v>42</v>
      </c>
      <c r="B78" s="192" t="s">
        <v>121</v>
      </c>
      <c r="C78" s="190"/>
      <c r="D78" s="191"/>
      <c r="E78" s="14">
        <f>(15/30/12*0.01*100%)</f>
        <v>4.1666666666666664E-4</v>
      </c>
      <c r="F78" s="4">
        <f>E78*($F$28+$F$61)</f>
        <v>1.4943083333333333</v>
      </c>
    </row>
    <row r="79" spans="1:6" ht="15.75" customHeight="1" x14ac:dyDescent="0.25">
      <c r="A79" s="7" t="s">
        <v>65</v>
      </c>
      <c r="B79" s="192" t="s">
        <v>122</v>
      </c>
      <c r="C79" s="190"/>
      <c r="D79" s="191"/>
      <c r="E79" s="14">
        <v>8.0000000000000004E-4</v>
      </c>
      <c r="F79" s="4">
        <f>E79*($F$28+$F$61)</f>
        <v>2.8690720000000001</v>
      </c>
    </row>
    <row r="80" spans="1:6" ht="15.75" customHeight="1" x14ac:dyDescent="0.25">
      <c r="A80" s="7" t="s">
        <v>67</v>
      </c>
      <c r="B80" s="192" t="s">
        <v>123</v>
      </c>
      <c r="C80" s="190"/>
      <c r="D80" s="191"/>
      <c r="E80" s="14">
        <v>0</v>
      </c>
      <c r="F80" s="4">
        <f>E80*($F$28+$F$61)</f>
        <v>0</v>
      </c>
    </row>
    <row r="81" spans="1:6" ht="15.75" customHeight="1" x14ac:dyDescent="0.25">
      <c r="A81" s="196" t="s">
        <v>124</v>
      </c>
      <c r="B81" s="190"/>
      <c r="C81" s="190"/>
      <c r="D81" s="191"/>
      <c r="E81" s="11">
        <f>SUM(E75:E80)</f>
        <v>1.3524999999999999E-2</v>
      </c>
      <c r="F81" s="12">
        <f>(SUM(F75:F80))</f>
        <v>48.505248500000008</v>
      </c>
    </row>
    <row r="82" spans="1:6" ht="15.75" customHeight="1" x14ac:dyDescent="0.25"/>
    <row r="83" spans="1:6" ht="15.75" customHeight="1" x14ac:dyDescent="0.25">
      <c r="A83" s="196" t="s">
        <v>125</v>
      </c>
      <c r="B83" s="190"/>
      <c r="C83" s="190"/>
      <c r="D83" s="191"/>
      <c r="E83" s="10" t="s">
        <v>59</v>
      </c>
      <c r="F83" s="10" t="s">
        <v>60</v>
      </c>
    </row>
    <row r="84" spans="1:6" ht="15.75" customHeight="1" x14ac:dyDescent="0.25">
      <c r="A84" s="7" t="s">
        <v>35</v>
      </c>
      <c r="B84" s="192" t="s">
        <v>126</v>
      </c>
      <c r="C84" s="190"/>
      <c r="D84" s="191"/>
      <c r="E84" s="9"/>
      <c r="F84" s="4"/>
    </row>
    <row r="85" spans="1:6" ht="15.75" customHeight="1" x14ac:dyDescent="0.25">
      <c r="A85" s="196" t="s">
        <v>127</v>
      </c>
      <c r="B85" s="190"/>
      <c r="C85" s="190"/>
      <c r="D85" s="191"/>
      <c r="E85" s="11">
        <f t="shared" ref="E85:F85" si="6">SUM(E84)</f>
        <v>0</v>
      </c>
      <c r="F85" s="12">
        <f t="shared" si="6"/>
        <v>0</v>
      </c>
    </row>
    <row r="86" spans="1:6" ht="15.75" customHeight="1" x14ac:dyDescent="0.25"/>
    <row r="87" spans="1:6" ht="15.75" customHeight="1" x14ac:dyDescent="0.25">
      <c r="A87" s="193" t="s">
        <v>128</v>
      </c>
      <c r="B87" s="190"/>
      <c r="C87" s="190"/>
      <c r="D87" s="190"/>
      <c r="E87" s="190"/>
      <c r="F87" s="191"/>
    </row>
    <row r="88" spans="1:6" ht="15.75" customHeight="1" x14ac:dyDescent="0.25">
      <c r="A88" s="196" t="s">
        <v>129</v>
      </c>
      <c r="B88" s="190"/>
      <c r="C88" s="190"/>
      <c r="D88" s="190"/>
      <c r="E88" s="191"/>
      <c r="F88" s="10" t="s">
        <v>60</v>
      </c>
    </row>
    <row r="89" spans="1:6" ht="15.75" customHeight="1" x14ac:dyDescent="0.25">
      <c r="A89" s="7" t="s">
        <v>130</v>
      </c>
      <c r="B89" s="192" t="s">
        <v>131</v>
      </c>
      <c r="C89" s="190"/>
      <c r="D89" s="190"/>
      <c r="E89" s="191"/>
      <c r="F89" s="4">
        <f>F81</f>
        <v>48.505248500000008</v>
      </c>
    </row>
    <row r="90" spans="1:6" ht="15.75" customHeight="1" x14ac:dyDescent="0.25">
      <c r="A90" s="7" t="s">
        <v>132</v>
      </c>
      <c r="B90" s="192" t="s">
        <v>133</v>
      </c>
      <c r="C90" s="190"/>
      <c r="D90" s="190"/>
      <c r="E90" s="191"/>
      <c r="F90" s="4">
        <f>F85</f>
        <v>0</v>
      </c>
    </row>
    <row r="91" spans="1:6" ht="15.75" customHeight="1" x14ac:dyDescent="0.25">
      <c r="A91" s="193" t="s">
        <v>134</v>
      </c>
      <c r="B91" s="190"/>
      <c r="C91" s="190"/>
      <c r="D91" s="190"/>
      <c r="E91" s="191"/>
      <c r="F91" s="5">
        <f>SUM(F89:F90)</f>
        <v>48.505248500000008</v>
      </c>
    </row>
    <row r="92" spans="1:6" ht="15.75" customHeight="1" x14ac:dyDescent="0.25"/>
    <row r="93" spans="1:6" ht="15.75" customHeight="1" x14ac:dyDescent="0.25">
      <c r="A93" s="202" t="s">
        <v>135</v>
      </c>
      <c r="B93" s="190"/>
      <c r="C93" s="190"/>
      <c r="D93" s="190"/>
      <c r="E93" s="190"/>
      <c r="F93" s="191"/>
    </row>
    <row r="94" spans="1:6" ht="15.75" customHeight="1" x14ac:dyDescent="0.25">
      <c r="A94" s="8">
        <v>5</v>
      </c>
      <c r="B94" s="193" t="s">
        <v>136</v>
      </c>
      <c r="C94" s="190"/>
      <c r="D94" s="191"/>
      <c r="E94" s="8"/>
      <c r="F94" s="8" t="s">
        <v>60</v>
      </c>
    </row>
    <row r="95" spans="1:6" ht="15.75" customHeight="1" x14ac:dyDescent="0.25">
      <c r="A95" s="7" t="s">
        <v>35</v>
      </c>
      <c r="B95" s="192" t="s">
        <v>137</v>
      </c>
      <c r="C95" s="190"/>
      <c r="D95" s="191"/>
      <c r="E95" s="9" t="s">
        <v>91</v>
      </c>
      <c r="F95" s="4">
        <f>Uniforme!I14</f>
        <v>34.166666666666664</v>
      </c>
    </row>
    <row r="96" spans="1:6" ht="15.75" customHeight="1" x14ac:dyDescent="0.25">
      <c r="A96" s="7" t="s">
        <v>37</v>
      </c>
      <c r="B96" s="192" t="s">
        <v>177</v>
      </c>
      <c r="C96" s="190"/>
      <c r="D96" s="191"/>
      <c r="E96" s="9" t="s">
        <v>91</v>
      </c>
      <c r="F96" s="4">
        <v>0</v>
      </c>
    </row>
    <row r="97" spans="1:8" ht="15.75" customHeight="1" x14ac:dyDescent="0.25">
      <c r="A97" s="7" t="s">
        <v>39</v>
      </c>
      <c r="B97" s="192" t="s">
        <v>139</v>
      </c>
      <c r="C97" s="190"/>
      <c r="D97" s="191"/>
      <c r="E97" s="9" t="s">
        <v>91</v>
      </c>
      <c r="F97" s="4">
        <v>0</v>
      </c>
    </row>
    <row r="98" spans="1:8" ht="15.75" customHeight="1" x14ac:dyDescent="0.25">
      <c r="A98" s="7" t="s">
        <v>42</v>
      </c>
      <c r="B98" s="192" t="s">
        <v>68</v>
      </c>
      <c r="C98" s="190"/>
      <c r="D98" s="191"/>
      <c r="E98" s="9" t="s">
        <v>91</v>
      </c>
      <c r="F98" s="4">
        <v>0</v>
      </c>
    </row>
    <row r="99" spans="1:8" ht="15.75" customHeight="1" x14ac:dyDescent="0.25">
      <c r="A99" s="193" t="s">
        <v>140</v>
      </c>
      <c r="B99" s="190"/>
      <c r="C99" s="190"/>
      <c r="D99" s="191"/>
      <c r="E99" s="15" t="s">
        <v>91</v>
      </c>
      <c r="F99" s="5">
        <f>SUM(F95:F98)</f>
        <v>34.166666666666664</v>
      </c>
    </row>
    <row r="100" spans="1:8" ht="15.75" customHeight="1" x14ac:dyDescent="0.25"/>
    <row r="101" spans="1:8" ht="15.75" customHeight="1" x14ac:dyDescent="0.25">
      <c r="A101" s="202" t="s">
        <v>141</v>
      </c>
      <c r="B101" s="190"/>
      <c r="C101" s="190"/>
      <c r="D101" s="190"/>
      <c r="E101" s="190"/>
      <c r="F101" s="191"/>
    </row>
    <row r="102" spans="1:8" ht="15.75" customHeight="1" x14ac:dyDescent="0.25">
      <c r="A102" s="8">
        <v>5</v>
      </c>
      <c r="B102" s="193" t="s">
        <v>142</v>
      </c>
      <c r="C102" s="190"/>
      <c r="D102" s="191"/>
      <c r="E102" s="8"/>
      <c r="F102" s="8" t="s">
        <v>60</v>
      </c>
    </row>
    <row r="103" spans="1:8" ht="15.75" customHeight="1" x14ac:dyDescent="0.25">
      <c r="A103" s="7" t="s">
        <v>35</v>
      </c>
      <c r="B103" s="192" t="s">
        <v>143</v>
      </c>
      <c r="C103" s="190"/>
      <c r="D103" s="191"/>
      <c r="E103" s="9">
        <f>Resumo!M23</f>
        <v>1.6E-2</v>
      </c>
      <c r="F103" s="4">
        <f>($F$126*E103)</f>
        <v>60.782974214378676</v>
      </c>
      <c r="H103" s="106"/>
    </row>
    <row r="104" spans="1:8" ht="15.75" customHeight="1" x14ac:dyDescent="0.25">
      <c r="A104" s="7" t="s">
        <v>37</v>
      </c>
      <c r="B104" s="192" t="s">
        <v>144</v>
      </c>
      <c r="C104" s="190"/>
      <c r="D104" s="191"/>
      <c r="E104" s="9">
        <f>Resumo!N23</f>
        <v>1.16071E-2</v>
      </c>
      <c r="F104" s="4">
        <f>(($F$126+F103)*E104)</f>
        <v>44.800142810235883</v>
      </c>
      <c r="G104" s="103"/>
      <c r="H104" s="105"/>
    </row>
    <row r="105" spans="1:8" ht="15.75" customHeight="1" x14ac:dyDescent="0.25">
      <c r="A105" s="7" t="s">
        <v>39</v>
      </c>
      <c r="B105" s="207" t="s">
        <v>145</v>
      </c>
      <c r="C105" s="190"/>
      <c r="D105" s="191"/>
      <c r="E105" s="9" t="s">
        <v>91</v>
      </c>
      <c r="F105" s="4">
        <v>0</v>
      </c>
    </row>
    <row r="106" spans="1:8" ht="15.75" customHeight="1" x14ac:dyDescent="0.25">
      <c r="A106" s="7" t="s">
        <v>146</v>
      </c>
      <c r="B106" s="192" t="s">
        <v>147</v>
      </c>
      <c r="C106" s="190"/>
      <c r="D106" s="191"/>
      <c r="E106" s="9">
        <v>6.4999999999999997E-3</v>
      </c>
      <c r="F106" s="4">
        <f>(E106*$E$115)</f>
        <v>27.782565446361609</v>
      </c>
    </row>
    <row r="107" spans="1:8" ht="15.75" customHeight="1" x14ac:dyDescent="0.25">
      <c r="A107" s="7" t="s">
        <v>148</v>
      </c>
      <c r="B107" s="192" t="s">
        <v>149</v>
      </c>
      <c r="C107" s="190"/>
      <c r="D107" s="191"/>
      <c r="E107" s="9">
        <v>0.03</v>
      </c>
      <c r="F107" s="4">
        <f>(E107*$E$115)</f>
        <v>128.22722513705358</v>
      </c>
    </row>
    <row r="108" spans="1:8" ht="15.75" customHeight="1" x14ac:dyDescent="0.25">
      <c r="A108" s="7" t="s">
        <v>150</v>
      </c>
      <c r="B108" s="192" t="s">
        <v>151</v>
      </c>
      <c r="C108" s="190"/>
      <c r="D108" s="191"/>
      <c r="E108" s="9">
        <v>0.05</v>
      </c>
      <c r="F108" s="4">
        <f>(E108*$E$115)</f>
        <v>213.71204189508933</v>
      </c>
    </row>
    <row r="109" spans="1:8" ht="15.75" customHeight="1" x14ac:dyDescent="0.25">
      <c r="A109" s="193" t="s">
        <v>140</v>
      </c>
      <c r="B109" s="190"/>
      <c r="C109" s="190"/>
      <c r="D109" s="191"/>
      <c r="E109" s="15" t="s">
        <v>91</v>
      </c>
      <c r="F109" s="5">
        <f>(SUM(F103:F108))</f>
        <v>475.30494950311908</v>
      </c>
    </row>
    <row r="110" spans="1:8" ht="15.75" customHeight="1" x14ac:dyDescent="0.25">
      <c r="A110" s="6"/>
      <c r="B110" s="6"/>
      <c r="C110" s="6"/>
      <c r="D110" s="6"/>
      <c r="E110" s="16"/>
      <c r="F110" s="17"/>
    </row>
    <row r="111" spans="1:8" ht="15.75" customHeight="1" x14ac:dyDescent="0.25">
      <c r="A111" s="18" t="s">
        <v>152</v>
      </c>
      <c r="B111" s="203" t="s">
        <v>153</v>
      </c>
      <c r="C111" s="204"/>
      <c r="D111" s="204"/>
      <c r="E111" s="205">
        <v>8.6499999999999994E-2</v>
      </c>
      <c r="F111" s="206"/>
    </row>
    <row r="112" spans="1:8" ht="15.75" customHeight="1" x14ac:dyDescent="0.25">
      <c r="A112" s="19"/>
      <c r="B112" s="20"/>
      <c r="C112" s="20"/>
      <c r="D112" s="20"/>
      <c r="E112" s="21"/>
      <c r="F112" s="22"/>
    </row>
    <row r="113" spans="1:6" ht="15.75" customHeight="1" x14ac:dyDescent="0.25">
      <c r="A113" s="19" t="s">
        <v>154</v>
      </c>
      <c r="B113" s="197" t="s">
        <v>155</v>
      </c>
      <c r="C113" s="195"/>
      <c r="D113" s="195"/>
      <c r="E113" s="198">
        <f>F28+F61+F71+F91+F99+F103+F104</f>
        <v>3904.5190054232812</v>
      </c>
      <c r="F113" s="199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156</v>
      </c>
      <c r="B115" s="197" t="s">
        <v>157</v>
      </c>
      <c r="C115" s="195"/>
      <c r="D115" s="195"/>
      <c r="E115" s="198">
        <f>E113/(1-E111)</f>
        <v>4274.2408379017861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23"/>
      <c r="B117" s="24"/>
      <c r="C117" s="25" t="s">
        <v>158</v>
      </c>
      <c r="D117" s="25"/>
      <c r="E117" s="200">
        <f>E115-E113</f>
        <v>369.72183247850489</v>
      </c>
      <c r="F117" s="201"/>
    </row>
    <row r="118" spans="1:6" ht="15.75" customHeight="1" x14ac:dyDescent="0.25"/>
    <row r="119" spans="1:6" ht="15.75" customHeight="1" x14ac:dyDescent="0.25">
      <c r="A119" s="202" t="s">
        <v>159</v>
      </c>
      <c r="B119" s="190"/>
      <c r="C119" s="190"/>
      <c r="D119" s="190"/>
      <c r="E119" s="190"/>
      <c r="F119" s="191"/>
    </row>
    <row r="120" spans="1:6" ht="15.75" customHeight="1" x14ac:dyDescent="0.25">
      <c r="A120" s="196" t="s">
        <v>160</v>
      </c>
      <c r="B120" s="190"/>
      <c r="C120" s="190"/>
      <c r="D120" s="190"/>
      <c r="E120" s="191"/>
      <c r="F120" s="10" t="s">
        <v>60</v>
      </c>
    </row>
    <row r="121" spans="1:6" ht="15.75" customHeight="1" x14ac:dyDescent="0.25">
      <c r="A121" s="7" t="s">
        <v>35</v>
      </c>
      <c r="B121" s="192" t="s">
        <v>57</v>
      </c>
      <c r="C121" s="190"/>
      <c r="D121" s="190"/>
      <c r="E121" s="191"/>
      <c r="F121" s="4">
        <f>F28</f>
        <v>1675.04</v>
      </c>
    </row>
    <row r="122" spans="1:6" ht="15.75" customHeight="1" x14ac:dyDescent="0.25">
      <c r="A122" s="7" t="s">
        <v>37</v>
      </c>
      <c r="B122" s="192" t="s">
        <v>70</v>
      </c>
      <c r="C122" s="190"/>
      <c r="D122" s="190"/>
      <c r="E122" s="191"/>
      <c r="F122" s="4">
        <f>F61</f>
        <v>1911.3</v>
      </c>
    </row>
    <row r="123" spans="1:6" ht="15.75" customHeight="1" x14ac:dyDescent="0.25">
      <c r="A123" s="7" t="s">
        <v>39</v>
      </c>
      <c r="B123" s="192" t="s">
        <v>107</v>
      </c>
      <c r="C123" s="190"/>
      <c r="D123" s="190"/>
      <c r="E123" s="191"/>
      <c r="F123" s="4">
        <f>F71</f>
        <v>129.92397323200001</v>
      </c>
    </row>
    <row r="124" spans="1:6" ht="15.75" customHeight="1" x14ac:dyDescent="0.25">
      <c r="A124" s="7" t="s">
        <v>42</v>
      </c>
      <c r="B124" s="192" t="s">
        <v>116</v>
      </c>
      <c r="C124" s="190"/>
      <c r="D124" s="190"/>
      <c r="E124" s="191"/>
      <c r="F124" s="4">
        <f>F91</f>
        <v>48.505248500000008</v>
      </c>
    </row>
    <row r="125" spans="1:6" ht="15.75" customHeight="1" x14ac:dyDescent="0.25">
      <c r="A125" s="7" t="s">
        <v>65</v>
      </c>
      <c r="B125" s="192" t="s">
        <v>135</v>
      </c>
      <c r="C125" s="190"/>
      <c r="D125" s="190"/>
      <c r="E125" s="191"/>
      <c r="F125" s="4">
        <f>F99</f>
        <v>34.166666666666664</v>
      </c>
    </row>
    <row r="126" spans="1:6" ht="15.75" customHeight="1" x14ac:dyDescent="0.25">
      <c r="A126" s="189" t="s">
        <v>161</v>
      </c>
      <c r="B126" s="190"/>
      <c r="C126" s="190"/>
      <c r="D126" s="190"/>
      <c r="E126" s="191"/>
      <c r="F126" s="26">
        <f>SUM(F121:F125)</f>
        <v>3798.935888398667</v>
      </c>
    </row>
    <row r="127" spans="1:6" ht="15.75" customHeight="1" x14ac:dyDescent="0.25">
      <c r="A127" s="7" t="s">
        <v>67</v>
      </c>
      <c r="B127" s="192" t="s">
        <v>141</v>
      </c>
      <c r="C127" s="190"/>
      <c r="D127" s="190"/>
      <c r="E127" s="191"/>
      <c r="F127" s="4">
        <f>F109</f>
        <v>475.30494950311908</v>
      </c>
    </row>
    <row r="128" spans="1:6" ht="15.75" customHeight="1" x14ac:dyDescent="0.25">
      <c r="A128" s="193" t="s">
        <v>162</v>
      </c>
      <c r="B128" s="190"/>
      <c r="C128" s="190"/>
      <c r="D128" s="190"/>
      <c r="E128" s="191"/>
      <c r="F128" s="5">
        <f>SUM(F126:F127)</f>
        <v>4274.2408379017861</v>
      </c>
    </row>
    <row r="129" spans="1:6" ht="15.75" customHeight="1" x14ac:dyDescent="0.25">
      <c r="A129" s="6"/>
      <c r="B129" s="6"/>
      <c r="C129" s="6"/>
      <c r="D129" s="6"/>
      <c r="E129" s="6"/>
      <c r="F129" s="17"/>
    </row>
    <row r="130" spans="1:6" ht="15.75" customHeight="1" x14ac:dyDescent="0.25">
      <c r="A130" s="16"/>
      <c r="B130" s="6"/>
      <c r="C130" s="6"/>
      <c r="D130" s="6"/>
      <c r="E130" s="6"/>
      <c r="F130" s="17"/>
    </row>
    <row r="131" spans="1:6" ht="76.5" hidden="1" customHeight="1" x14ac:dyDescent="0.25">
      <c r="A131" s="194" t="s">
        <v>163</v>
      </c>
      <c r="B131" s="195"/>
      <c r="C131" s="195"/>
      <c r="D131" s="195"/>
      <c r="E131" s="195"/>
      <c r="F131" s="195"/>
    </row>
    <row r="132" spans="1:6" ht="15.75" hidden="1" customHeight="1" x14ac:dyDescent="0.25"/>
    <row r="133" spans="1:6" ht="29.25" hidden="1" customHeight="1" x14ac:dyDescent="0.25">
      <c r="A133" s="194" t="s">
        <v>164</v>
      </c>
      <c r="B133" s="195"/>
      <c r="C133" s="195"/>
      <c r="D133" s="195"/>
      <c r="E133" s="195"/>
      <c r="F133" s="195"/>
    </row>
    <row r="134" spans="1:6" ht="15.75" hidden="1" customHeight="1" x14ac:dyDescent="0.25"/>
    <row r="135" spans="1:6" ht="30" hidden="1" customHeight="1" x14ac:dyDescent="0.25">
      <c r="A135" s="194" t="s">
        <v>165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15.75" hidden="1" customHeight="1" x14ac:dyDescent="0.25">
      <c r="A137" s="223" t="s">
        <v>199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127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1:E91"/>
    <mergeCell ref="A93:F93"/>
    <mergeCell ref="B94:D94"/>
    <mergeCell ref="B95:D95"/>
    <mergeCell ref="B96:D96"/>
    <mergeCell ref="B97:D97"/>
    <mergeCell ref="B98:D98"/>
    <mergeCell ref="A45:D45"/>
    <mergeCell ref="A47:D47"/>
    <mergeCell ref="B48:D48"/>
    <mergeCell ref="B49:D49"/>
    <mergeCell ref="B50:D50"/>
    <mergeCell ref="B51:D51"/>
    <mergeCell ref="B52:D52"/>
    <mergeCell ref="B53:D53"/>
    <mergeCell ref="A54:D54"/>
    <mergeCell ref="A56:F56"/>
    <mergeCell ref="A57:E57"/>
    <mergeCell ref="B58:E58"/>
    <mergeCell ref="B59:E59"/>
    <mergeCell ref="B60:E60"/>
    <mergeCell ref="A61:E61"/>
    <mergeCell ref="A99:D99"/>
    <mergeCell ref="A101:F101"/>
    <mergeCell ref="B102:D102"/>
    <mergeCell ref="B103:D103"/>
    <mergeCell ref="B104:D104"/>
    <mergeCell ref="B105:D105"/>
    <mergeCell ref="B106:D106"/>
    <mergeCell ref="B115:D115"/>
    <mergeCell ref="E115:F115"/>
    <mergeCell ref="B107:D107"/>
    <mergeCell ref="B108:D108"/>
    <mergeCell ref="A109:D109"/>
    <mergeCell ref="B111:D111"/>
    <mergeCell ref="E111:F111"/>
    <mergeCell ref="B113:D113"/>
    <mergeCell ref="E113:F113"/>
    <mergeCell ref="E117:F117"/>
    <mergeCell ref="A119:F119"/>
    <mergeCell ref="A120:E120"/>
    <mergeCell ref="B121:E121"/>
    <mergeCell ref="B122:E122"/>
    <mergeCell ref="A133:F133"/>
    <mergeCell ref="A135:F135"/>
    <mergeCell ref="A137:F137"/>
    <mergeCell ref="B123:E123"/>
    <mergeCell ref="B124:E124"/>
    <mergeCell ref="B125:E125"/>
    <mergeCell ref="A126:E126"/>
    <mergeCell ref="B127:E127"/>
    <mergeCell ref="A128:E128"/>
    <mergeCell ref="A131:F131"/>
    <mergeCell ref="A63:F63"/>
    <mergeCell ref="B64:D64"/>
    <mergeCell ref="B65:D65"/>
    <mergeCell ref="B66:D66"/>
    <mergeCell ref="B67:D67"/>
    <mergeCell ref="B68:D68"/>
    <mergeCell ref="B69:D69"/>
    <mergeCell ref="B70:D70"/>
    <mergeCell ref="A71:D71"/>
    <mergeCell ref="A83:D83"/>
    <mergeCell ref="B84:D84"/>
    <mergeCell ref="A85:D85"/>
    <mergeCell ref="A87:F87"/>
    <mergeCell ref="A88:E88"/>
    <mergeCell ref="B89:E89"/>
    <mergeCell ref="B90:E90"/>
    <mergeCell ref="A73:F73"/>
    <mergeCell ref="A74:D74"/>
    <mergeCell ref="B75:D75"/>
    <mergeCell ref="B76:D76"/>
    <mergeCell ref="B77:D77"/>
    <mergeCell ref="B78:D78"/>
    <mergeCell ref="B79:D79"/>
    <mergeCell ref="B80:D80"/>
    <mergeCell ref="A81:D81"/>
  </mergeCells>
  <pageMargins left="0.511811024" right="0.511811024" top="0.78740157499999996" bottom="0.78740157499999996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H998"/>
  <sheetViews>
    <sheetView showGridLines="0" topLeftCell="A117" zoomScale="130" zoomScaleNormal="130" workbookViewId="0">
      <selection activeCell="B143" sqref="B143"/>
    </sheetView>
  </sheetViews>
  <sheetFormatPr defaultColWidth="14.42578125" defaultRowHeight="15" customHeight="1" x14ac:dyDescent="0.25"/>
  <cols>
    <col min="1" max="1" width="7.42578125" customWidth="1"/>
    <col min="2" max="2" width="12.140625" customWidth="1"/>
    <col min="3" max="3" width="19.5703125" customWidth="1"/>
    <col min="4" max="4" width="30.42578125" customWidth="1"/>
    <col min="5" max="5" width="11.85546875" customWidth="1"/>
    <col min="6" max="6" width="13.28515625" customWidth="1"/>
    <col min="7" max="7" width="13.7109375" customWidth="1"/>
    <col min="8" max="8" width="12.7109375" customWidth="1"/>
    <col min="9" max="26" width="8.7109375" customWidth="1"/>
  </cols>
  <sheetData>
    <row r="1" spans="1:6" x14ac:dyDescent="0.25">
      <c r="A1" s="216" t="s">
        <v>174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7">
        <v>46085</v>
      </c>
      <c r="F4" s="191"/>
    </row>
    <row r="5" spans="1:6" x14ac:dyDescent="0.25">
      <c r="A5" s="7" t="s">
        <v>37</v>
      </c>
      <c r="B5" s="192" t="s">
        <v>293</v>
      </c>
      <c r="C5" s="190"/>
      <c r="D5" s="191"/>
      <c r="E5" s="214" t="s">
        <v>294</v>
      </c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292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12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175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1640.75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176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1536.43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TRUNC(((F22+F23)/220)*E25*8*15,2)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1536.43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v>8.3299999999999999E-2</v>
      </c>
      <c r="F32" s="4">
        <f t="shared" ref="F32:F33" si="1">TRUNC($F$28*E32,2)</f>
        <v>127.98</v>
      </c>
    </row>
    <row r="33" spans="1:6" ht="15.75" customHeight="1" x14ac:dyDescent="0.25">
      <c r="A33" s="264" t="s">
        <v>37</v>
      </c>
      <c r="B33" s="265" t="s">
        <v>73</v>
      </c>
      <c r="C33" s="204"/>
      <c r="D33" s="206"/>
      <c r="E33" s="266">
        <v>0.121</v>
      </c>
      <c r="F33" s="267">
        <f t="shared" si="1"/>
        <v>185.9</v>
      </c>
    </row>
    <row r="34" spans="1:6" ht="15" customHeight="1" x14ac:dyDescent="0.25">
      <c r="A34" s="221" t="s">
        <v>300</v>
      </c>
      <c r="B34" s="222"/>
      <c r="C34" s="222"/>
      <c r="D34" s="222"/>
      <c r="E34" s="268">
        <f>SUM(E32:E33)</f>
        <v>0.20429999999999998</v>
      </c>
      <c r="F34" s="269">
        <f>TRUNC(SUM(F32:F33),2)</f>
        <v>313.88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>TRUNC((SUM($F$28+$F$34))*E37,2)</f>
        <v>370.06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ref="F38:F44" si="2">TRUNC((SUM($F$28+$F$34))*E38,2)</f>
        <v>46.25</v>
      </c>
    </row>
    <row r="39" spans="1:6" ht="15.75" customHeight="1" x14ac:dyDescent="0.25">
      <c r="A39" s="7" t="s">
        <v>39</v>
      </c>
      <c r="B39" s="192" t="s">
        <v>265</v>
      </c>
      <c r="C39" s="190"/>
      <c r="D39" s="191"/>
      <c r="E39" s="44">
        <v>1.4999999999999999E-2</v>
      </c>
      <c r="F39" s="4">
        <f t="shared" si="2"/>
        <v>27.75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27.75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18.5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11.1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3.7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148.02000000000001</v>
      </c>
    </row>
    <row r="45" spans="1:6" ht="15" customHeight="1" x14ac:dyDescent="0.25">
      <c r="A45" s="196" t="s">
        <v>86</v>
      </c>
      <c r="B45" s="190"/>
      <c r="C45" s="190"/>
      <c r="D45" s="191"/>
      <c r="E45" s="11">
        <f>SUM(E37:E44)</f>
        <v>0.35300000000000004</v>
      </c>
      <c r="F45" s="12">
        <f>TRUNC(SUM(F37:F44),2)</f>
        <v>653.13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4.5</v>
      </c>
      <c r="F48" s="4">
        <f>TRUNC(($E$48*2*22)-(F$22*0.06),2)</f>
        <v>105.81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71">
        <v>27.5</v>
      </c>
      <c r="F49" s="4">
        <f>TRUNC($E$49*22-($E$49*22*0.2),2)</f>
        <v>484</v>
      </c>
    </row>
    <row r="50" spans="1:6" ht="15.75" customHeight="1" x14ac:dyDescent="0.25">
      <c r="A50" s="7" t="s">
        <v>39</v>
      </c>
      <c r="B50" s="192" t="s">
        <v>270</v>
      </c>
      <c r="C50" s="190"/>
      <c r="D50" s="191"/>
      <c r="E50" s="9" t="s">
        <v>91</v>
      </c>
      <c r="F50" s="4">
        <v>49.35</v>
      </c>
    </row>
    <row r="51" spans="1:6" ht="15.75" customHeight="1" x14ac:dyDescent="0.25">
      <c r="A51" s="7" t="s">
        <v>42</v>
      </c>
      <c r="B51" s="192" t="s">
        <v>301</v>
      </c>
      <c r="C51" s="190"/>
      <c r="D51" s="191"/>
      <c r="E51" s="9" t="s">
        <v>91</v>
      </c>
      <c r="F51" s="4">
        <v>106</v>
      </c>
    </row>
    <row r="52" spans="1:6" ht="15.75" customHeight="1" x14ac:dyDescent="0.25">
      <c r="A52" s="7" t="s">
        <v>65</v>
      </c>
      <c r="B52" s="211" t="s">
        <v>94</v>
      </c>
      <c r="C52" s="190"/>
      <c r="D52" s="191"/>
      <c r="E52" s="9" t="s">
        <v>91</v>
      </c>
      <c r="F52" s="4">
        <v>19.920000000000002</v>
      </c>
    </row>
    <row r="53" spans="1:6" ht="15.75" customHeight="1" x14ac:dyDescent="0.25">
      <c r="A53" s="7" t="s">
        <v>67</v>
      </c>
      <c r="B53" s="212" t="s">
        <v>271</v>
      </c>
      <c r="C53" s="165"/>
      <c r="D53" s="167"/>
      <c r="E53" s="9" t="s">
        <v>91</v>
      </c>
      <c r="F53" s="4">
        <v>98.54</v>
      </c>
    </row>
    <row r="54" spans="1:6" ht="15.75" customHeight="1" x14ac:dyDescent="0.25">
      <c r="A54" s="196" t="s">
        <v>97</v>
      </c>
      <c r="B54" s="190"/>
      <c r="C54" s="190"/>
      <c r="D54" s="191"/>
      <c r="E54" s="11"/>
      <c r="F54" s="12">
        <f>(SUM(F48:F53))</f>
        <v>863.61999999999989</v>
      </c>
    </row>
    <row r="55" spans="1:6" ht="15.75" customHeight="1" x14ac:dyDescent="0.25"/>
    <row r="56" spans="1:6" ht="15.75" customHeight="1" x14ac:dyDescent="0.25">
      <c r="A56" s="193" t="s">
        <v>98</v>
      </c>
      <c r="B56" s="190"/>
      <c r="C56" s="190"/>
      <c r="D56" s="190"/>
      <c r="E56" s="190"/>
      <c r="F56" s="191"/>
    </row>
    <row r="57" spans="1:6" ht="15.75" customHeight="1" x14ac:dyDescent="0.25">
      <c r="A57" s="196" t="s">
        <v>99</v>
      </c>
      <c r="B57" s="190"/>
      <c r="C57" s="190"/>
      <c r="D57" s="190"/>
      <c r="E57" s="191"/>
      <c r="F57" s="10" t="s">
        <v>60</v>
      </c>
    </row>
    <row r="58" spans="1:6" ht="15.75" customHeight="1" x14ac:dyDescent="0.25">
      <c r="A58" s="7" t="s">
        <v>100</v>
      </c>
      <c r="B58" s="192" t="s">
        <v>101</v>
      </c>
      <c r="C58" s="190"/>
      <c r="D58" s="190"/>
      <c r="E58" s="191"/>
      <c r="F58" s="4">
        <f>F34</f>
        <v>313.88</v>
      </c>
    </row>
    <row r="59" spans="1:6" ht="15.75" customHeight="1" x14ac:dyDescent="0.25">
      <c r="A59" s="7" t="s">
        <v>102</v>
      </c>
      <c r="B59" s="192" t="s">
        <v>103</v>
      </c>
      <c r="C59" s="190"/>
      <c r="D59" s="190"/>
      <c r="E59" s="191"/>
      <c r="F59" s="4">
        <f>F45</f>
        <v>653.13</v>
      </c>
    </row>
    <row r="60" spans="1:6" ht="15.75" customHeight="1" x14ac:dyDescent="0.25">
      <c r="A60" s="7" t="s">
        <v>104</v>
      </c>
      <c r="B60" s="192" t="s">
        <v>105</v>
      </c>
      <c r="C60" s="190"/>
      <c r="D60" s="190"/>
      <c r="E60" s="191"/>
      <c r="F60" s="4">
        <f>F54</f>
        <v>863.61999999999989</v>
      </c>
    </row>
    <row r="61" spans="1:6" ht="15.75" customHeight="1" x14ac:dyDescent="0.25">
      <c r="A61" s="193" t="s">
        <v>106</v>
      </c>
      <c r="B61" s="190"/>
      <c r="C61" s="190"/>
      <c r="D61" s="190"/>
      <c r="E61" s="191"/>
      <c r="F61" s="5">
        <f>SUM(F58:F60)</f>
        <v>1830.6299999999999</v>
      </c>
    </row>
    <row r="62" spans="1:6" ht="15.75" customHeight="1" x14ac:dyDescent="0.25"/>
    <row r="63" spans="1:6" ht="15.75" customHeight="1" x14ac:dyDescent="0.25">
      <c r="A63" s="202" t="s">
        <v>107</v>
      </c>
      <c r="B63" s="190"/>
      <c r="C63" s="190"/>
      <c r="D63" s="190"/>
      <c r="E63" s="190"/>
      <c r="F63" s="191"/>
    </row>
    <row r="64" spans="1:6" ht="15.75" customHeight="1" x14ac:dyDescent="0.25">
      <c r="A64" s="8">
        <v>3</v>
      </c>
      <c r="B64" s="193" t="s">
        <v>108</v>
      </c>
      <c r="C64" s="190"/>
      <c r="D64" s="191"/>
      <c r="E64" s="8" t="s">
        <v>59</v>
      </c>
      <c r="F64" s="8" t="s">
        <v>60</v>
      </c>
    </row>
    <row r="65" spans="1:6" ht="15.75" customHeight="1" x14ac:dyDescent="0.25">
      <c r="A65" s="7" t="s">
        <v>35</v>
      </c>
      <c r="B65" s="192" t="s">
        <v>109</v>
      </c>
      <c r="C65" s="190"/>
      <c r="D65" s="191"/>
      <c r="E65" s="14">
        <v>4.5999999999999999E-3</v>
      </c>
      <c r="F65" s="4">
        <f>E65*($F$28+$F$34)</f>
        <v>8.5114260000000002</v>
      </c>
    </row>
    <row r="66" spans="1:6" ht="15.75" customHeight="1" x14ac:dyDescent="0.25">
      <c r="A66" s="7" t="s">
        <v>37</v>
      </c>
      <c r="B66" s="192" t="s">
        <v>110</v>
      </c>
      <c r="C66" s="190"/>
      <c r="D66" s="191"/>
      <c r="E66" s="14">
        <f>E65*E44</f>
        <v>3.68E-4</v>
      </c>
      <c r="F66" s="4">
        <f t="shared" ref="F66:F70" si="3">TRUNC(E66*SUM(F$28),2)</f>
        <v>0.56000000000000005</v>
      </c>
    </row>
    <row r="67" spans="1:6" ht="15.75" customHeight="1" x14ac:dyDescent="0.25">
      <c r="A67" s="7" t="s">
        <v>39</v>
      </c>
      <c r="B67" s="208" t="s">
        <v>111</v>
      </c>
      <c r="C67" s="190"/>
      <c r="D67" s="191"/>
      <c r="E67" s="14">
        <v>0.02</v>
      </c>
      <c r="F67" s="4">
        <f t="shared" si="3"/>
        <v>30.72</v>
      </c>
    </row>
    <row r="68" spans="1:6" ht="15.75" customHeight="1" x14ac:dyDescent="0.25">
      <c r="A68" s="7" t="s">
        <v>42</v>
      </c>
      <c r="B68" s="192" t="s">
        <v>112</v>
      </c>
      <c r="C68" s="190"/>
      <c r="D68" s="191"/>
      <c r="E68" s="14">
        <v>1.9400000000000001E-2</v>
      </c>
      <c r="F68" s="4">
        <f t="shared" si="3"/>
        <v>29.8</v>
      </c>
    </row>
    <row r="69" spans="1:6" ht="15.75" customHeight="1" x14ac:dyDescent="0.25">
      <c r="A69" s="7" t="s">
        <v>65</v>
      </c>
      <c r="B69" s="208" t="s">
        <v>113</v>
      </c>
      <c r="C69" s="190"/>
      <c r="D69" s="191"/>
      <c r="E69" s="14">
        <f>E68*E43</f>
        <v>3.8800000000000001E-5</v>
      </c>
      <c r="F69" s="4">
        <f t="shared" si="3"/>
        <v>0.05</v>
      </c>
    </row>
    <row r="70" spans="1:6" ht="15.75" customHeight="1" x14ac:dyDescent="0.25">
      <c r="A70" s="7" t="s">
        <v>67</v>
      </c>
      <c r="B70" s="192" t="s">
        <v>114</v>
      </c>
      <c r="C70" s="190"/>
      <c r="D70" s="191"/>
      <c r="E70" s="14">
        <v>0.02</v>
      </c>
      <c r="F70" s="4">
        <f t="shared" si="3"/>
        <v>30.72</v>
      </c>
    </row>
    <row r="71" spans="1:6" ht="15.75" customHeight="1" x14ac:dyDescent="0.25">
      <c r="A71" s="193" t="s">
        <v>115</v>
      </c>
      <c r="B71" s="190"/>
      <c r="C71" s="190"/>
      <c r="D71" s="191"/>
      <c r="E71" s="15">
        <f t="shared" ref="E71" si="4">SUM(E65:E70)</f>
        <v>6.44068E-2</v>
      </c>
      <c r="F71" s="5">
        <f t="shared" ref="F71" si="5">SUM(F65:F70)</f>
        <v>100.36142599999999</v>
      </c>
    </row>
    <row r="72" spans="1:6" ht="15.75" customHeight="1" x14ac:dyDescent="0.25"/>
    <row r="73" spans="1:6" ht="15.75" customHeight="1" x14ac:dyDescent="0.25">
      <c r="A73" s="202" t="s">
        <v>116</v>
      </c>
      <c r="B73" s="190"/>
      <c r="C73" s="190"/>
      <c r="D73" s="190"/>
      <c r="E73" s="190"/>
      <c r="F73" s="191"/>
    </row>
    <row r="74" spans="1:6" ht="15.75" customHeight="1" x14ac:dyDescent="0.25">
      <c r="A74" s="196" t="s">
        <v>117</v>
      </c>
      <c r="B74" s="190"/>
      <c r="C74" s="190"/>
      <c r="D74" s="191"/>
      <c r="E74" s="10" t="s">
        <v>59</v>
      </c>
      <c r="F74" s="10" t="s">
        <v>60</v>
      </c>
    </row>
    <row r="75" spans="1:6" ht="15.75" customHeight="1" x14ac:dyDescent="0.25">
      <c r="A75" s="7" t="s">
        <v>35</v>
      </c>
      <c r="B75" s="192" t="s">
        <v>118</v>
      </c>
      <c r="C75" s="190"/>
      <c r="D75" s="191"/>
      <c r="E75" s="14">
        <v>9.2999999999999992E-3</v>
      </c>
      <c r="F75" s="4">
        <f>E75*($F$28+$F$61)</f>
        <v>31.313657999999997</v>
      </c>
    </row>
    <row r="76" spans="1:6" ht="15.75" customHeight="1" x14ac:dyDescent="0.25">
      <c r="A76" s="7" t="s">
        <v>37</v>
      </c>
      <c r="B76" s="192" t="s">
        <v>119</v>
      </c>
      <c r="C76" s="190"/>
      <c r="D76" s="191"/>
      <c r="E76" s="14">
        <v>2.8E-3</v>
      </c>
      <c r="F76" s="4">
        <f>E76*($F$28+$F$61)</f>
        <v>9.4277680000000004</v>
      </c>
    </row>
    <row r="77" spans="1:6" ht="15.75" customHeight="1" x14ac:dyDescent="0.25">
      <c r="A77" s="7" t="s">
        <v>39</v>
      </c>
      <c r="B77" s="192" t="s">
        <v>120</v>
      </c>
      <c r="C77" s="190"/>
      <c r="D77" s="191"/>
      <c r="E77" s="14">
        <f>((5/30)/12*1.5%)*100%</f>
        <v>2.0833333333333332E-4</v>
      </c>
      <c r="F77" s="4">
        <f>E77*($F$28+$F$61)</f>
        <v>0.70147083333333327</v>
      </c>
    </row>
    <row r="78" spans="1:6" ht="15.75" customHeight="1" x14ac:dyDescent="0.25">
      <c r="A78" s="7" t="s">
        <v>42</v>
      </c>
      <c r="B78" s="192" t="s">
        <v>121</v>
      </c>
      <c r="C78" s="190"/>
      <c r="D78" s="191"/>
      <c r="E78" s="14">
        <f>(15/30/12*0.01*100%)</f>
        <v>4.1666666666666664E-4</v>
      </c>
      <c r="F78" s="4">
        <f>E78*($F$28+$F$61)</f>
        <v>1.4029416666666665</v>
      </c>
    </row>
    <row r="79" spans="1:6" ht="15.75" customHeight="1" x14ac:dyDescent="0.25">
      <c r="A79" s="7" t="s">
        <v>65</v>
      </c>
      <c r="B79" s="192" t="s">
        <v>122</v>
      </c>
      <c r="C79" s="190"/>
      <c r="D79" s="191"/>
      <c r="E79" s="14">
        <v>8.0000000000000004E-4</v>
      </c>
      <c r="F79" s="4">
        <f>E79*($F$28+$F$61)</f>
        <v>2.693648</v>
      </c>
    </row>
    <row r="80" spans="1:6" ht="15.75" customHeight="1" x14ac:dyDescent="0.25">
      <c r="A80" s="7" t="s">
        <v>67</v>
      </c>
      <c r="B80" s="192" t="s">
        <v>123</v>
      </c>
      <c r="C80" s="190"/>
      <c r="D80" s="191"/>
      <c r="E80" s="14">
        <v>0</v>
      </c>
      <c r="F80" s="4">
        <f>E80*($F$28+$F$61)</f>
        <v>0</v>
      </c>
    </row>
    <row r="81" spans="1:6" ht="15.75" customHeight="1" x14ac:dyDescent="0.25">
      <c r="A81" s="196" t="s">
        <v>124</v>
      </c>
      <c r="B81" s="190"/>
      <c r="C81" s="190"/>
      <c r="D81" s="191"/>
      <c r="E81" s="11">
        <f>SUM(E75:E80)</f>
        <v>1.3524999999999999E-2</v>
      </c>
      <c r="F81" s="12">
        <f>SUM(F75:F80)</f>
        <v>45.539486499999995</v>
      </c>
    </row>
    <row r="82" spans="1:6" ht="15.75" customHeight="1" x14ac:dyDescent="0.25"/>
    <row r="83" spans="1:6" ht="15.75" customHeight="1" x14ac:dyDescent="0.25">
      <c r="A83" s="196" t="s">
        <v>125</v>
      </c>
      <c r="B83" s="190"/>
      <c r="C83" s="190"/>
      <c r="D83" s="191"/>
      <c r="E83" s="10" t="s">
        <v>59</v>
      </c>
      <c r="F83" s="10" t="s">
        <v>60</v>
      </c>
    </row>
    <row r="84" spans="1:6" ht="15.75" customHeight="1" x14ac:dyDescent="0.25">
      <c r="A84" s="7" t="s">
        <v>35</v>
      </c>
      <c r="B84" s="192" t="s">
        <v>126</v>
      </c>
      <c r="C84" s="190"/>
      <c r="D84" s="191"/>
      <c r="E84" s="9">
        <v>0</v>
      </c>
      <c r="F84" s="4"/>
    </row>
    <row r="85" spans="1:6" ht="15.75" customHeight="1" x14ac:dyDescent="0.25">
      <c r="A85" s="196" t="s">
        <v>127</v>
      </c>
      <c r="B85" s="190"/>
      <c r="C85" s="190"/>
      <c r="D85" s="191"/>
      <c r="E85" s="11">
        <f t="shared" ref="E85:F85" si="6">SUM(E84)</f>
        <v>0</v>
      </c>
      <c r="F85" s="12">
        <f t="shared" si="6"/>
        <v>0</v>
      </c>
    </row>
    <row r="86" spans="1:6" ht="15.75" customHeight="1" x14ac:dyDescent="0.25"/>
    <row r="87" spans="1:6" ht="15.75" customHeight="1" x14ac:dyDescent="0.25">
      <c r="A87" s="193" t="s">
        <v>128</v>
      </c>
      <c r="B87" s="190"/>
      <c r="C87" s="190"/>
      <c r="D87" s="190"/>
      <c r="E87" s="190"/>
      <c r="F87" s="191"/>
    </row>
    <row r="88" spans="1:6" ht="15.75" customHeight="1" x14ac:dyDescent="0.25">
      <c r="A88" s="196" t="s">
        <v>129</v>
      </c>
      <c r="B88" s="190"/>
      <c r="C88" s="190"/>
      <c r="D88" s="190"/>
      <c r="E88" s="191"/>
      <c r="F88" s="10" t="s">
        <v>60</v>
      </c>
    </row>
    <row r="89" spans="1:6" ht="15.75" customHeight="1" x14ac:dyDescent="0.25">
      <c r="A89" s="7" t="s">
        <v>130</v>
      </c>
      <c r="B89" s="192" t="s">
        <v>131</v>
      </c>
      <c r="C89" s="190"/>
      <c r="D89" s="190"/>
      <c r="E89" s="191"/>
      <c r="F89" s="4">
        <f>F81</f>
        <v>45.539486499999995</v>
      </c>
    </row>
    <row r="90" spans="1:6" ht="15.75" customHeight="1" x14ac:dyDescent="0.25">
      <c r="A90" s="7" t="s">
        <v>132</v>
      </c>
      <c r="B90" s="192" t="s">
        <v>133</v>
      </c>
      <c r="C90" s="190"/>
      <c r="D90" s="190"/>
      <c r="E90" s="191"/>
      <c r="F90" s="4">
        <f>F85</f>
        <v>0</v>
      </c>
    </row>
    <row r="91" spans="1:6" ht="15.75" customHeight="1" x14ac:dyDescent="0.25">
      <c r="A91" s="193" t="s">
        <v>134</v>
      </c>
      <c r="B91" s="190"/>
      <c r="C91" s="190"/>
      <c r="D91" s="190"/>
      <c r="E91" s="191"/>
      <c r="F91" s="5">
        <f>SUM(F89:F90)</f>
        <v>45.539486499999995</v>
      </c>
    </row>
    <row r="92" spans="1:6" ht="15.75" customHeight="1" x14ac:dyDescent="0.25"/>
    <row r="93" spans="1:6" ht="15.75" customHeight="1" x14ac:dyDescent="0.25">
      <c r="A93" s="202" t="s">
        <v>135</v>
      </c>
      <c r="B93" s="190"/>
      <c r="C93" s="190"/>
      <c r="D93" s="190"/>
      <c r="E93" s="190"/>
      <c r="F93" s="191"/>
    </row>
    <row r="94" spans="1:6" ht="15.75" customHeight="1" x14ac:dyDescent="0.25">
      <c r="A94" s="8">
        <v>5</v>
      </c>
      <c r="B94" s="193" t="s">
        <v>136</v>
      </c>
      <c r="C94" s="190"/>
      <c r="D94" s="191"/>
      <c r="E94" s="8"/>
      <c r="F94" s="8" t="s">
        <v>60</v>
      </c>
    </row>
    <row r="95" spans="1:6" ht="15.75" customHeight="1" x14ac:dyDescent="0.25">
      <c r="A95" s="7" t="s">
        <v>35</v>
      </c>
      <c r="B95" s="192" t="s">
        <v>137</v>
      </c>
      <c r="C95" s="190"/>
      <c r="D95" s="191"/>
      <c r="E95" s="9" t="s">
        <v>91</v>
      </c>
      <c r="F95" s="4">
        <f>Uniforme!H30</f>
        <v>38.333333333333321</v>
      </c>
    </row>
    <row r="96" spans="1:6" ht="15.75" customHeight="1" x14ac:dyDescent="0.25">
      <c r="A96" s="7" t="s">
        <v>37</v>
      </c>
      <c r="B96" s="192" t="s">
        <v>177</v>
      </c>
      <c r="C96" s="190"/>
      <c r="D96" s="191"/>
      <c r="E96" s="9" t="s">
        <v>91</v>
      </c>
      <c r="F96" s="4">
        <v>0</v>
      </c>
    </row>
    <row r="97" spans="1:8" ht="15.75" customHeight="1" x14ac:dyDescent="0.25">
      <c r="A97" s="7" t="s">
        <v>39</v>
      </c>
      <c r="B97" s="192" t="s">
        <v>139</v>
      </c>
      <c r="C97" s="190"/>
      <c r="D97" s="191"/>
      <c r="E97" s="9" t="s">
        <v>91</v>
      </c>
      <c r="F97" s="4">
        <v>0</v>
      </c>
    </row>
    <row r="98" spans="1:8" ht="15.75" customHeight="1" x14ac:dyDescent="0.25">
      <c r="A98" s="7" t="s">
        <v>42</v>
      </c>
      <c r="B98" s="192" t="s">
        <v>68</v>
      </c>
      <c r="C98" s="190"/>
      <c r="D98" s="191"/>
      <c r="E98" s="9" t="s">
        <v>91</v>
      </c>
      <c r="F98" s="4">
        <v>0</v>
      </c>
    </row>
    <row r="99" spans="1:8" ht="15.75" customHeight="1" x14ac:dyDescent="0.25">
      <c r="A99" s="193" t="s">
        <v>140</v>
      </c>
      <c r="B99" s="190"/>
      <c r="C99" s="190"/>
      <c r="D99" s="191"/>
      <c r="E99" s="15" t="s">
        <v>91</v>
      </c>
      <c r="F99" s="5">
        <f>SUM(F95:F98)</f>
        <v>38.333333333333321</v>
      </c>
    </row>
    <row r="100" spans="1:8" ht="15.75" customHeight="1" x14ac:dyDescent="0.25"/>
    <row r="101" spans="1:8" ht="15.75" customHeight="1" x14ac:dyDescent="0.25">
      <c r="A101" s="202" t="s">
        <v>141</v>
      </c>
      <c r="B101" s="190"/>
      <c r="C101" s="190"/>
      <c r="D101" s="190"/>
      <c r="E101" s="190"/>
      <c r="F101" s="191"/>
    </row>
    <row r="102" spans="1:8" ht="15.75" customHeight="1" x14ac:dyDescent="0.25">
      <c r="A102" s="8">
        <v>5</v>
      </c>
      <c r="B102" s="193" t="s">
        <v>142</v>
      </c>
      <c r="C102" s="190"/>
      <c r="D102" s="191"/>
      <c r="E102" s="8"/>
      <c r="F102" s="8" t="s">
        <v>60</v>
      </c>
    </row>
    <row r="103" spans="1:8" ht="15.75" customHeight="1" x14ac:dyDescent="0.25">
      <c r="A103" s="7" t="s">
        <v>35</v>
      </c>
      <c r="B103" s="192" t="s">
        <v>143</v>
      </c>
      <c r="C103" s="190"/>
      <c r="D103" s="191"/>
      <c r="E103" s="9">
        <f>Resumo!M24</f>
        <v>0.03</v>
      </c>
      <c r="F103" s="4">
        <f>($F$126*E103)</f>
        <v>106.538827375</v>
      </c>
      <c r="H103" s="106"/>
    </row>
    <row r="104" spans="1:8" ht="15.75" customHeight="1" x14ac:dyDescent="0.25">
      <c r="A104" s="7" t="s">
        <v>37</v>
      </c>
      <c r="B104" s="192" t="s">
        <v>144</v>
      </c>
      <c r="C104" s="190"/>
      <c r="D104" s="191"/>
      <c r="E104" s="9">
        <f>Resumo!N24</f>
        <v>1.0340495E-2</v>
      </c>
      <c r="F104" s="4">
        <f>(($F$126+F103)*E104)</f>
        <v>37.823804604345405</v>
      </c>
      <c r="G104" s="103"/>
      <c r="H104" s="105"/>
    </row>
    <row r="105" spans="1:8" ht="15.75" customHeight="1" x14ac:dyDescent="0.25">
      <c r="A105" s="7" t="s">
        <v>39</v>
      </c>
      <c r="B105" s="207" t="s">
        <v>145</v>
      </c>
      <c r="C105" s="190"/>
      <c r="D105" s="191"/>
      <c r="E105" s="9" t="s">
        <v>91</v>
      </c>
      <c r="F105" s="4">
        <v>0</v>
      </c>
    </row>
    <row r="106" spans="1:8" ht="15" customHeight="1" x14ac:dyDescent="0.25">
      <c r="A106" s="7" t="s">
        <v>146</v>
      </c>
      <c r="B106" s="192" t="s">
        <v>147</v>
      </c>
      <c r="C106" s="190"/>
      <c r="D106" s="191"/>
      <c r="E106" s="9">
        <v>6.4999999999999997E-3</v>
      </c>
      <c r="F106" s="4">
        <f>E106*$E$115</f>
        <v>26.296409092263175</v>
      </c>
    </row>
    <row r="107" spans="1:8" ht="15.75" customHeight="1" x14ac:dyDescent="0.25">
      <c r="A107" s="7" t="s">
        <v>148</v>
      </c>
      <c r="B107" s="192" t="s">
        <v>149</v>
      </c>
      <c r="C107" s="190"/>
      <c r="D107" s="191"/>
      <c r="E107" s="9">
        <v>0.03</v>
      </c>
      <c r="F107" s="4">
        <f>E107*$E$115</f>
        <v>121.36804196429158</v>
      </c>
    </row>
    <row r="108" spans="1:8" ht="15.75" customHeight="1" x14ac:dyDescent="0.25">
      <c r="A108" s="7" t="s">
        <v>150</v>
      </c>
      <c r="B108" s="192" t="s">
        <v>151</v>
      </c>
      <c r="C108" s="190"/>
      <c r="D108" s="191"/>
      <c r="E108" s="9">
        <v>0.05</v>
      </c>
      <c r="F108" s="4">
        <f>E108*$E$115</f>
        <v>202.28006994048599</v>
      </c>
    </row>
    <row r="109" spans="1:8" ht="15.75" customHeight="1" x14ac:dyDescent="0.25">
      <c r="A109" s="193" t="s">
        <v>140</v>
      </c>
      <c r="B109" s="190"/>
      <c r="C109" s="190"/>
      <c r="D109" s="191"/>
      <c r="E109" s="15" t="s">
        <v>91</v>
      </c>
      <c r="F109" s="5">
        <f>(SUM(F103:F108))</f>
        <v>494.30715297638613</v>
      </c>
    </row>
    <row r="110" spans="1:8" ht="15.75" customHeight="1" x14ac:dyDescent="0.25">
      <c r="A110" s="6"/>
      <c r="B110" s="6"/>
      <c r="C110" s="6"/>
      <c r="D110" s="6"/>
      <c r="E110" s="16"/>
      <c r="F110" s="17"/>
    </row>
    <row r="111" spans="1:8" ht="15.75" customHeight="1" x14ac:dyDescent="0.25">
      <c r="A111" s="18" t="s">
        <v>152</v>
      </c>
      <c r="B111" s="203" t="s">
        <v>153</v>
      </c>
      <c r="C111" s="204"/>
      <c r="D111" s="204"/>
      <c r="E111" s="205">
        <v>8.6499999999999994E-2</v>
      </c>
      <c r="F111" s="206"/>
    </row>
    <row r="112" spans="1:8" ht="15.75" customHeight="1" x14ac:dyDescent="0.25">
      <c r="A112" s="19"/>
      <c r="B112" s="20"/>
      <c r="C112" s="20"/>
      <c r="D112" s="20"/>
      <c r="E112" s="21"/>
      <c r="F112" s="22"/>
    </row>
    <row r="113" spans="1:6" ht="15.75" customHeight="1" x14ac:dyDescent="0.25">
      <c r="A113" s="19" t="s">
        <v>154</v>
      </c>
      <c r="B113" s="197" t="s">
        <v>155</v>
      </c>
      <c r="C113" s="195"/>
      <c r="D113" s="195"/>
      <c r="E113" s="198">
        <f>F28+F61+F71+F91+F99+F103+F104</f>
        <v>3695.6568778126784</v>
      </c>
      <c r="F113" s="199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156</v>
      </c>
      <c r="B115" s="197" t="s">
        <v>157</v>
      </c>
      <c r="C115" s="195"/>
      <c r="D115" s="195"/>
      <c r="E115" s="198">
        <f>E113/(1-E111)</f>
        <v>4045.6013988097193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23"/>
      <c r="B117" s="24"/>
      <c r="C117" s="25" t="s">
        <v>158</v>
      </c>
      <c r="D117" s="25"/>
      <c r="E117" s="200">
        <f>E115-E113</f>
        <v>349.94452099704085</v>
      </c>
      <c r="F117" s="201"/>
    </row>
    <row r="118" spans="1:6" ht="15.75" customHeight="1" x14ac:dyDescent="0.25"/>
    <row r="119" spans="1:6" ht="15.75" customHeight="1" x14ac:dyDescent="0.25">
      <c r="A119" s="202" t="s">
        <v>159</v>
      </c>
      <c r="B119" s="190"/>
      <c r="C119" s="190"/>
      <c r="D119" s="190"/>
      <c r="E119" s="190"/>
      <c r="F119" s="191"/>
    </row>
    <row r="120" spans="1:6" ht="15.75" customHeight="1" x14ac:dyDescent="0.25">
      <c r="A120" s="196" t="s">
        <v>160</v>
      </c>
      <c r="B120" s="190"/>
      <c r="C120" s="190"/>
      <c r="D120" s="190"/>
      <c r="E120" s="191"/>
      <c r="F120" s="10" t="s">
        <v>60</v>
      </c>
    </row>
    <row r="121" spans="1:6" ht="15.75" customHeight="1" x14ac:dyDescent="0.25">
      <c r="A121" s="7" t="s">
        <v>35</v>
      </c>
      <c r="B121" s="192" t="s">
        <v>57</v>
      </c>
      <c r="C121" s="190"/>
      <c r="D121" s="190"/>
      <c r="E121" s="191"/>
      <c r="F121" s="4">
        <f>F28</f>
        <v>1536.43</v>
      </c>
    </row>
    <row r="122" spans="1:6" ht="15.75" customHeight="1" x14ac:dyDescent="0.25">
      <c r="A122" s="7" t="s">
        <v>37</v>
      </c>
      <c r="B122" s="192" t="s">
        <v>70</v>
      </c>
      <c r="C122" s="190"/>
      <c r="D122" s="190"/>
      <c r="E122" s="191"/>
      <c r="F122" s="4">
        <f>F61</f>
        <v>1830.6299999999999</v>
      </c>
    </row>
    <row r="123" spans="1:6" ht="15.75" customHeight="1" x14ac:dyDescent="0.25">
      <c r="A123" s="7" t="s">
        <v>39</v>
      </c>
      <c r="B123" s="192" t="s">
        <v>107</v>
      </c>
      <c r="C123" s="190"/>
      <c r="D123" s="190"/>
      <c r="E123" s="191"/>
      <c r="F123" s="4">
        <f>F71</f>
        <v>100.36142599999999</v>
      </c>
    </row>
    <row r="124" spans="1:6" ht="15.75" customHeight="1" x14ac:dyDescent="0.25">
      <c r="A124" s="7" t="s">
        <v>42</v>
      </c>
      <c r="B124" s="192" t="s">
        <v>116</v>
      </c>
      <c r="C124" s="190"/>
      <c r="D124" s="190"/>
      <c r="E124" s="191"/>
      <c r="F124" s="4">
        <f>F91</f>
        <v>45.539486499999995</v>
      </c>
    </row>
    <row r="125" spans="1:6" ht="15.75" customHeight="1" x14ac:dyDescent="0.25">
      <c r="A125" s="7" t="s">
        <v>65</v>
      </c>
      <c r="B125" s="192" t="s">
        <v>135</v>
      </c>
      <c r="C125" s="190"/>
      <c r="D125" s="190"/>
      <c r="E125" s="191"/>
      <c r="F125" s="4">
        <f>F99</f>
        <v>38.333333333333321</v>
      </c>
    </row>
    <row r="126" spans="1:6" ht="15.75" customHeight="1" x14ac:dyDescent="0.25">
      <c r="A126" s="189" t="s">
        <v>161</v>
      </c>
      <c r="B126" s="190"/>
      <c r="C126" s="190"/>
      <c r="D126" s="190"/>
      <c r="E126" s="191"/>
      <c r="F126" s="26">
        <f>SUM(F121:F125)</f>
        <v>3551.2942458333332</v>
      </c>
    </row>
    <row r="127" spans="1:6" ht="15.75" customHeight="1" x14ac:dyDescent="0.25">
      <c r="A127" s="7" t="s">
        <v>67</v>
      </c>
      <c r="B127" s="192" t="s">
        <v>141</v>
      </c>
      <c r="C127" s="190"/>
      <c r="D127" s="190"/>
      <c r="E127" s="191"/>
      <c r="F127" s="4">
        <f>F109</f>
        <v>494.30715297638613</v>
      </c>
    </row>
    <row r="128" spans="1:6" ht="15.75" customHeight="1" x14ac:dyDescent="0.25">
      <c r="A128" s="193" t="s">
        <v>162</v>
      </c>
      <c r="B128" s="190"/>
      <c r="C128" s="190"/>
      <c r="D128" s="190"/>
      <c r="E128" s="191"/>
      <c r="F128" s="5">
        <f>SUM(F126:F127)</f>
        <v>4045.6013988097193</v>
      </c>
    </row>
    <row r="129" spans="1:6" ht="15.75" customHeight="1" x14ac:dyDescent="0.25">
      <c r="A129" s="6"/>
      <c r="B129" s="6"/>
      <c r="C129" s="6"/>
      <c r="D129" s="6"/>
      <c r="E129" s="6"/>
      <c r="F129" s="17"/>
    </row>
    <row r="130" spans="1:6" ht="15" customHeight="1" x14ac:dyDescent="0.25">
      <c r="A130" s="16" t="e">
        <f>E81+E71+E45+#REF!</f>
        <v>#REF!</v>
      </c>
      <c r="B130" s="6"/>
      <c r="C130" s="6"/>
      <c r="D130" s="6"/>
      <c r="E130" s="27"/>
      <c r="F130" s="27"/>
    </row>
    <row r="131" spans="1:6" ht="76.5" hidden="1" customHeight="1" x14ac:dyDescent="0.25">
      <c r="A131" s="194" t="s">
        <v>163</v>
      </c>
      <c r="B131" s="195"/>
      <c r="C131" s="195"/>
      <c r="D131" s="195"/>
      <c r="E131" s="195"/>
      <c r="F131" s="195"/>
    </row>
    <row r="132" spans="1:6" ht="15.75" hidden="1" customHeight="1" x14ac:dyDescent="0.25"/>
    <row r="133" spans="1:6" ht="30.75" hidden="1" customHeight="1" x14ac:dyDescent="0.25">
      <c r="A133" s="194" t="s">
        <v>164</v>
      </c>
      <c r="B133" s="195"/>
      <c r="C133" s="195"/>
      <c r="D133" s="195"/>
      <c r="E133" s="195"/>
      <c r="F133" s="195"/>
    </row>
    <row r="134" spans="1:6" ht="15.75" hidden="1" customHeight="1" x14ac:dyDescent="0.25"/>
    <row r="135" spans="1:6" ht="29.25" hidden="1" customHeight="1" x14ac:dyDescent="0.25">
      <c r="A135" s="194" t="s">
        <v>165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15.75" customHeight="1" x14ac:dyDescent="0.25"/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126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1:E91"/>
    <mergeCell ref="A93:F93"/>
    <mergeCell ref="B94:D94"/>
    <mergeCell ref="B95:D95"/>
    <mergeCell ref="B96:D96"/>
    <mergeCell ref="B97:D97"/>
    <mergeCell ref="B98:D98"/>
    <mergeCell ref="A45:D45"/>
    <mergeCell ref="A47:D47"/>
    <mergeCell ref="B48:D48"/>
    <mergeCell ref="B49:D49"/>
    <mergeCell ref="B50:D50"/>
    <mergeCell ref="B51:D51"/>
    <mergeCell ref="B52:D52"/>
    <mergeCell ref="B53:D53"/>
    <mergeCell ref="A54:D54"/>
    <mergeCell ref="A56:F56"/>
    <mergeCell ref="A57:E57"/>
    <mergeCell ref="B58:E58"/>
    <mergeCell ref="B59:E59"/>
    <mergeCell ref="B60:E60"/>
    <mergeCell ref="A61:E61"/>
    <mergeCell ref="A99:D99"/>
    <mergeCell ref="A101:F101"/>
    <mergeCell ref="B102:D102"/>
    <mergeCell ref="B103:D103"/>
    <mergeCell ref="B104:D104"/>
    <mergeCell ref="B105:D105"/>
    <mergeCell ref="B106:D106"/>
    <mergeCell ref="B115:D115"/>
    <mergeCell ref="E115:F115"/>
    <mergeCell ref="B107:D107"/>
    <mergeCell ref="B108:D108"/>
    <mergeCell ref="A109:D109"/>
    <mergeCell ref="B111:D111"/>
    <mergeCell ref="E111:F111"/>
    <mergeCell ref="B113:D113"/>
    <mergeCell ref="E113:F113"/>
    <mergeCell ref="E117:F117"/>
    <mergeCell ref="A119:F119"/>
    <mergeCell ref="A120:E120"/>
    <mergeCell ref="B121:E121"/>
    <mergeCell ref="B122:E122"/>
    <mergeCell ref="A133:F133"/>
    <mergeCell ref="A135:F135"/>
    <mergeCell ref="B123:E123"/>
    <mergeCell ref="B124:E124"/>
    <mergeCell ref="B125:E125"/>
    <mergeCell ref="A126:E126"/>
    <mergeCell ref="B127:E127"/>
    <mergeCell ref="A128:E128"/>
    <mergeCell ref="A131:F131"/>
    <mergeCell ref="A63:F63"/>
    <mergeCell ref="B64:D64"/>
    <mergeCell ref="B65:D65"/>
    <mergeCell ref="B66:D66"/>
    <mergeCell ref="B67:D67"/>
    <mergeCell ref="B68:D68"/>
    <mergeCell ref="B69:D69"/>
    <mergeCell ref="B70:D70"/>
    <mergeCell ref="A71:D71"/>
    <mergeCell ref="A83:D83"/>
    <mergeCell ref="B84:D84"/>
    <mergeCell ref="A85:D85"/>
    <mergeCell ref="A87:F87"/>
    <mergeCell ref="A88:E88"/>
    <mergeCell ref="B89:E89"/>
    <mergeCell ref="B90:E90"/>
    <mergeCell ref="A73:F73"/>
    <mergeCell ref="A74:D74"/>
    <mergeCell ref="B75:D75"/>
    <mergeCell ref="B76:D76"/>
    <mergeCell ref="B77:D77"/>
    <mergeCell ref="B78:D78"/>
    <mergeCell ref="B79:D79"/>
    <mergeCell ref="B80:D80"/>
    <mergeCell ref="A81:D81"/>
  </mergeCells>
  <pageMargins left="0.511811024" right="0.511811024" top="0.78740157499999996" bottom="0.7874015749999999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BA1000"/>
  <sheetViews>
    <sheetView topLeftCell="A39" zoomScale="145" zoomScaleNormal="145" workbookViewId="0">
      <selection activeCell="F93" sqref="F93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7" width="12.42578125" style="62" customWidth="1"/>
    <col min="8" max="26" width="8.7109375" style="62" customWidth="1"/>
    <col min="27" max="53" width="14.42578125" style="62"/>
  </cols>
  <sheetData>
    <row r="1" spans="1:6" x14ac:dyDescent="0.25">
      <c r="A1" s="216" t="s">
        <v>170</v>
      </c>
      <c r="B1" s="195"/>
      <c r="C1" s="195"/>
      <c r="D1" s="195"/>
      <c r="E1" s="195"/>
      <c r="F1" s="195"/>
    </row>
    <row r="2" spans="1:6" s="62" customFormat="1" ht="15" customHeight="1" x14ac:dyDescent="0.25"/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171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2" spans="1:6" s="62" customFormat="1" ht="15" customHeight="1" x14ac:dyDescent="0.25"/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172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1539.71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173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45413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1539.71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/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/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/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/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/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1539.71</v>
      </c>
    </row>
    <row r="29" spans="1:6" s="62" customFormat="1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0">TRUNC($F$28*E32,2)</f>
        <v>128.30000000000001</v>
      </c>
    </row>
    <row r="33" spans="1:8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0"/>
        <v>186.3</v>
      </c>
    </row>
    <row r="34" spans="1:8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314.60000000000002</v>
      </c>
      <c r="H34" s="70"/>
    </row>
    <row r="35" spans="1:8" ht="15.75" customHeight="1" x14ac:dyDescent="0.25"/>
    <row r="36" spans="1:8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8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1">TRUNC((SUM($F$28+$F$34))*E37,2)</f>
        <v>370.86</v>
      </c>
    </row>
    <row r="38" spans="1:8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1"/>
        <v>46.35</v>
      </c>
    </row>
    <row r="39" spans="1:8" ht="15.75" customHeight="1" x14ac:dyDescent="0.25">
      <c r="A39" s="7" t="s">
        <v>39</v>
      </c>
      <c r="B39" s="192" t="s">
        <v>265</v>
      </c>
      <c r="C39" s="190"/>
      <c r="D39" s="191"/>
      <c r="E39" s="44">
        <f>3%*0.5</f>
        <v>1.4999999999999999E-2</v>
      </c>
      <c r="F39" s="4">
        <f t="shared" si="1"/>
        <v>27.81</v>
      </c>
    </row>
    <row r="40" spans="1:8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1"/>
        <v>27.81</v>
      </c>
    </row>
    <row r="41" spans="1:8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1"/>
        <v>18.54</v>
      </c>
    </row>
    <row r="42" spans="1:8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1"/>
        <v>11.12</v>
      </c>
    </row>
    <row r="43" spans="1:8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1"/>
        <v>3.7</v>
      </c>
    </row>
    <row r="44" spans="1:8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1"/>
        <v>148.34</v>
      </c>
    </row>
    <row r="45" spans="1:8" ht="15.75" customHeight="1" x14ac:dyDescent="0.25">
      <c r="A45" s="196" t="s">
        <v>86</v>
      </c>
      <c r="B45" s="190"/>
      <c r="C45" s="190"/>
      <c r="D45" s="191"/>
      <c r="E45" s="11">
        <f>SUM(E37:E44)</f>
        <v>0.35300000000000004</v>
      </c>
      <c r="F45" s="12">
        <f>TRUNC(SUM(F37:F44),2)</f>
        <v>654.53</v>
      </c>
    </row>
    <row r="46" spans="1:8" s="62" customFormat="1" ht="15.75" customHeight="1" x14ac:dyDescent="0.25"/>
    <row r="47" spans="1:8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8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TRUNC(($E$48*2*22)-(F$22*0.06),2)</f>
        <v>123.21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598.5</v>
      </c>
      <c r="F49" s="4">
        <f>TRUNC($E$49-1,2)</f>
        <v>597.5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0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0</v>
      </c>
    </row>
    <row r="55" spans="1:6" ht="15.75" customHeight="1" x14ac:dyDescent="0.25">
      <c r="A55" s="7" t="s">
        <v>84</v>
      </c>
      <c r="B55" s="192" t="s">
        <v>96</v>
      </c>
      <c r="C55" s="190"/>
      <c r="D55" s="191"/>
      <c r="E55" s="9" t="s">
        <v>91</v>
      </c>
      <c r="F55" s="4">
        <v>0</v>
      </c>
    </row>
    <row r="56" spans="1:6" ht="15.75" customHeight="1" x14ac:dyDescent="0.25">
      <c r="A56" s="196" t="s">
        <v>97</v>
      </c>
      <c r="B56" s="190"/>
      <c r="C56" s="190"/>
      <c r="D56" s="191"/>
      <c r="E56" s="11" t="s">
        <v>91</v>
      </c>
      <c r="F56" s="12">
        <f>(SUM(F48:F55))</f>
        <v>740.63</v>
      </c>
    </row>
    <row r="57" spans="1:6" s="62" customFormat="1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314.60000000000002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654.53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740.63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1709.76</v>
      </c>
    </row>
    <row r="64" spans="1:6" s="62" customFormat="1" ht="15.75" customHeight="1" x14ac:dyDescent="0.25"/>
    <row r="65" spans="1:7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7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7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2.2799999999999998</v>
      </c>
      <c r="G67" s="98"/>
    </row>
    <row r="68" spans="1:7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2">TRUNC(E68*SUM(F$28+F$34),2)</f>
        <v>0.11</v>
      </c>
    </row>
    <row r="69" spans="1:7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2"/>
        <v>2.96</v>
      </c>
    </row>
    <row r="70" spans="1:7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1.26</v>
      </c>
    </row>
    <row r="71" spans="1:7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1.372777777777778E-4</v>
      </c>
      <c r="F71" s="4">
        <f t="shared" ref="F71:F72" si="3">TRUNC(E71*SUM(F$28+F$34),2)</f>
        <v>0.25</v>
      </c>
    </row>
    <row r="72" spans="1:7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3"/>
        <v>60.72</v>
      </c>
    </row>
    <row r="73" spans="1:7" ht="15.75" customHeight="1" x14ac:dyDescent="0.25">
      <c r="A73" s="193" t="s">
        <v>115</v>
      </c>
      <c r="B73" s="190"/>
      <c r="C73" s="190"/>
      <c r="D73" s="191"/>
      <c r="E73" s="15">
        <f t="shared" ref="E73:F73" si="4">SUM(E67:E72)</f>
        <v>3.5774166666666656E-2</v>
      </c>
      <c r="F73" s="5">
        <f t="shared" si="4"/>
        <v>67.58</v>
      </c>
    </row>
    <row r="74" spans="1:7" s="62" customFormat="1" ht="15.75" customHeight="1" x14ac:dyDescent="0.25"/>
    <row r="75" spans="1:7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7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7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128.30916666666667</v>
      </c>
      <c r="G77" s="99"/>
    </row>
    <row r="78" spans="1:7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5">E78*$F$28</f>
        <v>0.37979513333333337</v>
      </c>
    </row>
    <row r="79" spans="1:7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5"/>
        <v>0.32077291666666663</v>
      </c>
    </row>
    <row r="80" spans="1:7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5"/>
        <v>0.64154583333333326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5"/>
        <v>0.3089257036111111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5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SUM(F77:F82)</f>
        <v>129.96020625361115</v>
      </c>
    </row>
    <row r="84" spans="1:6" s="62" customFormat="1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64">
        <v>0</v>
      </c>
      <c r="F86" s="63"/>
    </row>
    <row r="87" spans="1:6" ht="15.75" customHeight="1" x14ac:dyDescent="0.25">
      <c r="A87" s="196" t="s">
        <v>127</v>
      </c>
      <c r="B87" s="190"/>
      <c r="C87" s="190"/>
      <c r="D87" s="191"/>
      <c r="E87" s="65">
        <f t="shared" ref="E87:F87" si="6">SUM(E86)</f>
        <v>0</v>
      </c>
      <c r="F87" s="66">
        <f t="shared" si="6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129.96020625361115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63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129.96020625361115</v>
      </c>
    </row>
    <row r="94" spans="1:6" s="62" customFormat="1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8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8" ht="15.75" customHeight="1" x14ac:dyDescent="0.25">
      <c r="A98" s="7" t="s">
        <v>37</v>
      </c>
      <c r="B98" s="192" t="s">
        <v>138</v>
      </c>
      <c r="C98" s="190"/>
      <c r="D98" s="191"/>
      <c r="E98" s="9" t="s">
        <v>91</v>
      </c>
      <c r="F98" s="4">
        <f>EPI!G38</f>
        <v>13.911666666666667</v>
      </c>
    </row>
    <row r="99" spans="1:8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8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8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8" s="62" customFormat="1" ht="15.75" customHeight="1" x14ac:dyDescent="0.25"/>
    <row r="103" spans="1:8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8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8" ht="15.75" customHeight="1" x14ac:dyDescent="0.25">
      <c r="A105" s="7" t="s">
        <v>35</v>
      </c>
      <c r="B105" s="192" t="s">
        <v>143</v>
      </c>
      <c r="C105" s="190"/>
      <c r="D105" s="191"/>
      <c r="E105" s="9">
        <v>0.01</v>
      </c>
      <c r="F105" s="4" t="e">
        <f>($F$128*E105)</f>
        <v>#REF!</v>
      </c>
      <c r="H105" s="104" t="s">
        <v>263</v>
      </c>
    </row>
    <row r="106" spans="1:8" ht="15.75" customHeight="1" x14ac:dyDescent="0.25">
      <c r="A106" s="7" t="s">
        <v>37</v>
      </c>
      <c r="B106" s="192" t="s">
        <v>144</v>
      </c>
      <c r="C106" s="190"/>
      <c r="D106" s="191"/>
      <c r="E106" s="9">
        <v>1.9910000000000001E-2</v>
      </c>
      <c r="F106" s="4" t="e">
        <f>(($F$128+F105)*E106)</f>
        <v>#REF!</v>
      </c>
      <c r="G106" s="102" t="e">
        <f>F130</f>
        <v>#REF!</v>
      </c>
      <c r="H106" s="100">
        <v>3708.94</v>
      </c>
    </row>
    <row r="107" spans="1:8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8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7">TRUNC(E108*$E$117,2)</f>
        <v>#REF!</v>
      </c>
    </row>
    <row r="109" spans="1:8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7"/>
        <v>#REF!</v>
      </c>
    </row>
    <row r="110" spans="1:8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7"/>
        <v>#REF!</v>
      </c>
    </row>
    <row r="111" spans="1:8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8" s="62" customFormat="1" ht="15.75" customHeight="1" x14ac:dyDescent="0.25">
      <c r="A112" s="67"/>
      <c r="B112" s="67"/>
      <c r="C112" s="67"/>
      <c r="D112" s="67"/>
      <c r="E112" s="68"/>
      <c r="F112" s="69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s="62" customFormat="1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1539.71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1709.76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67.58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129.96020625361115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8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8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  <c r="G130" s="100"/>
      <c r="H130" s="70"/>
    </row>
    <row r="131" spans="1:8" ht="15.75" customHeight="1" x14ac:dyDescent="0.25"/>
    <row r="132" spans="1:8" ht="15.75" customHeight="1" x14ac:dyDescent="0.25"/>
    <row r="133" spans="1:8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8" ht="15.75" customHeight="1" x14ac:dyDescent="0.25"/>
    <row r="135" spans="1:8" ht="28.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8" ht="15.75" customHeight="1" x14ac:dyDescent="0.25"/>
    <row r="137" spans="1:8" ht="29.25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8" ht="15.75" customHeight="1" x14ac:dyDescent="0.25"/>
    <row r="139" spans="1:8" ht="15.75" customHeight="1" x14ac:dyDescent="0.25"/>
    <row r="140" spans="1:8" ht="15.75" customHeight="1" x14ac:dyDescent="0.25"/>
    <row r="141" spans="1:8" ht="15.75" customHeight="1" x14ac:dyDescent="0.25"/>
    <row r="142" spans="1:8" ht="15.75" customHeight="1" x14ac:dyDescent="0.25"/>
    <row r="143" spans="1:8" ht="15.75" customHeight="1" x14ac:dyDescent="0.25"/>
    <row r="144" spans="1:8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H1000"/>
  <sheetViews>
    <sheetView topLeftCell="A100" zoomScale="145" zoomScaleNormal="145" workbookViewId="0">
      <selection activeCell="H106" sqref="H106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7" width="12.5703125" customWidth="1"/>
    <col min="8" max="8" width="10.85546875" customWidth="1"/>
    <col min="9" max="26" width="8.7109375" customWidth="1"/>
  </cols>
  <sheetData>
    <row r="1" spans="1:6" x14ac:dyDescent="0.25">
      <c r="A1" s="216" t="s">
        <v>178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171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179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2574.64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180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45413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2574.64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>
        <v>0.3</v>
      </c>
      <c r="F23" s="4">
        <f t="shared" ref="F23:F24" si="0">TRUNC($F$22*E23,2)</f>
        <v>772.39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3347.03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v>8.3299999999999999E-2</v>
      </c>
      <c r="F32" s="4">
        <f t="shared" ref="F32:F33" si="1">TRUNC($F$28*E32,2)</f>
        <v>278.8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1/3/12</f>
        <v>2.7777777777777776E-2</v>
      </c>
      <c r="F33" s="4">
        <f t="shared" si="1"/>
        <v>92.97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0.11107777777777778</v>
      </c>
      <c r="F34" s="12">
        <f>TRUNC(SUM(F32:F33),2)</f>
        <v>371.77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743.76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92.97</v>
      </c>
    </row>
    <row r="39" spans="1:6" ht="15.75" customHeight="1" x14ac:dyDescent="0.25">
      <c r="A39" s="7" t="s">
        <v>39</v>
      </c>
      <c r="B39" s="192" t="s">
        <v>265</v>
      </c>
      <c r="C39" s="190"/>
      <c r="D39" s="191"/>
      <c r="E39" s="44">
        <v>1.4999999999999999E-2</v>
      </c>
      <c r="F39" s="4">
        <f t="shared" si="2"/>
        <v>55.78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55.78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37.18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22.31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7.43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297.5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0.35300000000000004</v>
      </c>
      <c r="F45" s="12">
        <f>TRUNC(SUM(F37:F44),2)</f>
        <v>1312.71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TRUNC(($E$48*2*22)-(F$22*0.06),2)</f>
        <v>61.12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598.5</v>
      </c>
      <c r="F49" s="4">
        <f>TRUNC($E$49-1,2)</f>
        <v>597.5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0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0</v>
      </c>
    </row>
    <row r="55" spans="1:6" ht="15.75" customHeight="1" x14ac:dyDescent="0.25">
      <c r="A55" s="7" t="s">
        <v>84</v>
      </c>
      <c r="B55" s="192" t="s">
        <v>96</v>
      </c>
      <c r="C55" s="190"/>
      <c r="D55" s="191"/>
      <c r="E55" s="9" t="s">
        <v>91</v>
      </c>
      <c r="F55" s="4">
        <v>0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(SUM(F48:F55))</f>
        <v>678.54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371.77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1312.71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678.54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2363.02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3.91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0.23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5.95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2.2200000000000002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1.372777777777778E-4</v>
      </c>
      <c r="F71" s="4">
        <f t="shared" ref="F71:F72" si="4">TRUNC(E71*SUM(F$28+F$34),2)</f>
        <v>0.51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121.79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3.5774166666666656E-2</v>
      </c>
      <c r="F73" s="5">
        <f t="shared" ref="F73" si="6">SUM(F67:F72)</f>
        <v>134.61000000000001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278.91916666666668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TRUNC(E78*(SUM(F$28+F$73+F$63)),2)</f>
        <v>1.44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1.21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2.4300000000000002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1.17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SUM(F77:F82)</f>
        <v>285.16916666666668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285.16916666666668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285.16916666666668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8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8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EPI!G73</f>
        <v>56.150833333333331</v>
      </c>
    </row>
    <row r="99" spans="1:8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8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8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8" ht="15.75" customHeight="1" x14ac:dyDescent="0.25"/>
    <row r="103" spans="1:8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8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8" ht="15.75" customHeight="1" x14ac:dyDescent="0.25">
      <c r="A105" s="7" t="s">
        <v>35</v>
      </c>
      <c r="B105" s="192" t="s">
        <v>143</v>
      </c>
      <c r="C105" s="190"/>
      <c r="D105" s="191"/>
      <c r="E105" s="9">
        <v>0.01</v>
      </c>
      <c r="F105" s="4" t="e">
        <f>(F$128*E105)</f>
        <v>#REF!</v>
      </c>
      <c r="H105" s="106" t="s">
        <v>263</v>
      </c>
    </row>
    <row r="106" spans="1:8" ht="15.75" customHeight="1" x14ac:dyDescent="0.25">
      <c r="A106" s="7" t="s">
        <v>37</v>
      </c>
      <c r="B106" s="192" t="s">
        <v>144</v>
      </c>
      <c r="C106" s="190"/>
      <c r="D106" s="191"/>
      <c r="E106" s="9">
        <v>1.8765E-2</v>
      </c>
      <c r="F106" s="4" t="e">
        <f>((F$128+F$105)*E106)</f>
        <v>#REF!</v>
      </c>
      <c r="G106" s="103" t="e">
        <f>F130</f>
        <v>#REF!</v>
      </c>
      <c r="H106" s="105">
        <v>6998.84</v>
      </c>
    </row>
    <row r="107" spans="1:8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8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>E108*$E$117</f>
        <v>#REF!</v>
      </c>
    </row>
    <row r="109" spans="1:8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>E109*$E$117</f>
        <v>#REF!</v>
      </c>
    </row>
    <row r="110" spans="1:8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>E110*$E$117</f>
        <v>#REF!</v>
      </c>
    </row>
    <row r="111" spans="1:8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SUM(F105:F110)</f>
        <v>#REF!</v>
      </c>
    </row>
    <row r="112" spans="1:8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3347.03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2363.02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134.61000000000001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285.16916666666668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29.2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H1000"/>
  <sheetViews>
    <sheetView topLeftCell="A95" zoomScale="145" zoomScaleNormal="145" workbookViewId="0">
      <selection activeCell="E113" sqref="E113:F113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7" width="12.42578125" customWidth="1"/>
    <col min="8" max="8" width="12.28515625" customWidth="1"/>
    <col min="9" max="26" width="8.7109375" customWidth="1"/>
  </cols>
  <sheetData>
    <row r="1" spans="1:6" x14ac:dyDescent="0.25">
      <c r="A1" s="216" t="s">
        <v>181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182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183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TRUNC(((F22+F23)/220)*E25*8*15,2)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v>8.3299999999999999E-2</v>
      </c>
      <c r="F32" s="4">
        <f t="shared" ref="F32:F33" si="1">TRUNC($F$28*E32,2)</f>
        <v>150.72999999999999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1/3/12</f>
        <v>2.7777777777777776E-2</v>
      </c>
      <c r="F33" s="4">
        <f t="shared" si="1"/>
        <v>50.26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0.11107777777777778</v>
      </c>
      <c r="F34" s="12">
        <f>TRUNC(SUM(F32:F33),2)</f>
        <v>200.99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402.11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50.26</v>
      </c>
    </row>
    <row r="39" spans="1:6" ht="15.75" customHeight="1" x14ac:dyDescent="0.25">
      <c r="A39" s="7" t="s">
        <v>39</v>
      </c>
      <c r="B39" s="192" t="s">
        <v>265</v>
      </c>
      <c r="C39" s="190"/>
      <c r="D39" s="191"/>
      <c r="E39" s="44">
        <v>1.4999999999999999E-2</v>
      </c>
      <c r="F39" s="4">
        <f t="shared" si="2"/>
        <v>30.15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30.15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20.100000000000001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12.06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4.0199999999999996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160.84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0.35300000000000004</v>
      </c>
      <c r="F45" s="12">
        <f>(SUM(F37:F44))</f>
        <v>709.68999999999994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TRUNC(($E$48*2*22)-(F$22*0.06),2)</f>
        <v>107.02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(SUM(F48:F55))</f>
        <v>578.70999999999992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200.99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709.68999999999994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578.70999999999992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1489.3899999999999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2.29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0.12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3.21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1.28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1.372777777777778E-4</v>
      </c>
      <c r="F71" s="4">
        <f t="shared" ref="F71:F72" si="4">TRUNC(E71*SUM(F$28+F$34),2)</f>
        <v>0.27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65.84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3.5774166666666656E-2</v>
      </c>
      <c r="F73" s="5">
        <f t="shared" ref="F73" si="6">SUM(F67:F72)</f>
        <v>73.010000000000005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SUM(F77:F82)</f>
        <v>152.73875602055554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152.73875602055554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152.73875602055554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8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8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EPI!G88</f>
        <v>18.209166666666668</v>
      </c>
    </row>
    <row r="99" spans="1:8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8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8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8" ht="15.75" customHeight="1" x14ac:dyDescent="0.25"/>
    <row r="103" spans="1:8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8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8" ht="15.75" customHeight="1" x14ac:dyDescent="0.25">
      <c r="A105" s="7" t="s">
        <v>35</v>
      </c>
      <c r="B105" s="192" t="s">
        <v>143</v>
      </c>
      <c r="C105" s="190"/>
      <c r="D105" s="191"/>
      <c r="E105" s="9">
        <v>1.1755E-2</v>
      </c>
      <c r="F105" s="4" t="e">
        <f>(F$128*E105)</f>
        <v>#REF!</v>
      </c>
      <c r="H105" s="106" t="s">
        <v>263</v>
      </c>
    </row>
    <row r="106" spans="1:8" ht="15.75" customHeight="1" x14ac:dyDescent="0.25">
      <c r="A106" s="7" t="s">
        <v>37</v>
      </c>
      <c r="B106" s="192" t="s">
        <v>144</v>
      </c>
      <c r="C106" s="190"/>
      <c r="D106" s="191"/>
      <c r="E106" s="9">
        <v>0.02</v>
      </c>
      <c r="F106" s="4" t="e">
        <f>(($F$128+F105)*E106)</f>
        <v>#REF!</v>
      </c>
      <c r="G106" s="103" t="e">
        <f>F130</f>
        <v>#REF!</v>
      </c>
      <c r="H106" s="105">
        <v>4033.62</v>
      </c>
    </row>
    <row r="107" spans="1:8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8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>E108*$E$117</f>
        <v>#REF!</v>
      </c>
    </row>
    <row r="109" spans="1:8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>E109*$E$117</f>
        <v>#REF!</v>
      </c>
    </row>
    <row r="110" spans="1:8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>E110*$E$117</f>
        <v>#REF!</v>
      </c>
    </row>
    <row r="111" spans="1:8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(SUM(F105:F110))</f>
        <v>#REF!</v>
      </c>
    </row>
    <row r="112" spans="1:8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1489.3899999999999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73.010000000000005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152.73875602055554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27"/>
      <c r="F131" s="27"/>
    </row>
    <row r="132" spans="1:6" ht="75" customHeight="1" x14ac:dyDescent="0.25">
      <c r="A132" s="194" t="s">
        <v>163</v>
      </c>
      <c r="B132" s="195"/>
      <c r="C132" s="195"/>
      <c r="D132" s="195"/>
      <c r="E132" s="195"/>
      <c r="F132" s="195"/>
    </row>
    <row r="133" spans="1:6" ht="15.75" customHeight="1" x14ac:dyDescent="0.25"/>
    <row r="134" spans="1:6" ht="30" customHeight="1" x14ac:dyDescent="0.25">
      <c r="A134" s="194" t="s">
        <v>164</v>
      </c>
      <c r="B134" s="195"/>
      <c r="C134" s="195"/>
      <c r="D134" s="195"/>
      <c r="E134" s="195"/>
      <c r="F134" s="195"/>
    </row>
    <row r="135" spans="1:6" ht="15.75" customHeight="1" x14ac:dyDescent="0.25"/>
    <row r="136" spans="1:6" ht="30" customHeight="1" x14ac:dyDescent="0.25">
      <c r="A136" s="194" t="s">
        <v>165</v>
      </c>
      <c r="B136" s="195"/>
      <c r="C136" s="195"/>
      <c r="D136" s="195"/>
      <c r="E136" s="195"/>
      <c r="F136" s="195"/>
    </row>
    <row r="137" spans="1:6" ht="15.75" customHeight="1" x14ac:dyDescent="0.25"/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4:F134"/>
    <mergeCell ref="A136:F136"/>
    <mergeCell ref="B125:E125"/>
    <mergeCell ref="B126:E126"/>
    <mergeCell ref="B127:E127"/>
    <mergeCell ref="A128:E128"/>
    <mergeCell ref="B129:E129"/>
    <mergeCell ref="A130:E130"/>
    <mergeCell ref="A132:F132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00000"/>
  </sheetPr>
  <dimension ref="A1:H1000"/>
  <sheetViews>
    <sheetView topLeftCell="A97" zoomScale="145" zoomScaleNormal="145" workbookViewId="0">
      <selection activeCell="H106" sqref="H106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7" width="12.7109375" customWidth="1"/>
    <col min="8" max="8" width="13" customWidth="1"/>
    <col min="9" max="26" width="8.7109375" customWidth="1"/>
  </cols>
  <sheetData>
    <row r="1" spans="1:6" x14ac:dyDescent="0.25">
      <c r="A1" s="216" t="s">
        <v>187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171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188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2011.99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189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45413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2011.99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TRUNC(((F22+F23)/220)*E25*8*15,2)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2011.99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v>8.3299999999999999E-2</v>
      </c>
      <c r="F32" s="4">
        <f t="shared" ref="F32:F33" si="1">TRUNC($F$28*E32,2)</f>
        <v>167.59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1/3/12</f>
        <v>2.7777777777777776E-2</v>
      </c>
      <c r="F33" s="4">
        <f t="shared" si="1"/>
        <v>55.88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0.11107777777777778</v>
      </c>
      <c r="F34" s="12">
        <f>TRUNC(SUM(F32:F33),2)</f>
        <v>223.47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447.09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55.88</v>
      </c>
    </row>
    <row r="39" spans="1:6" ht="15.75" customHeight="1" x14ac:dyDescent="0.25">
      <c r="A39" s="7" t="s">
        <v>39</v>
      </c>
      <c r="B39" s="192" t="s">
        <v>265</v>
      </c>
      <c r="C39" s="190"/>
      <c r="D39" s="191"/>
      <c r="E39" s="44">
        <v>1.4999999999999999E-2</v>
      </c>
      <c r="F39" s="4">
        <f t="shared" si="2"/>
        <v>33.53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33.53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22.35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13.41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4.47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178.83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0.35300000000000004</v>
      </c>
      <c r="F45" s="12">
        <f>TRUNC(SUM(F37:F44),2)</f>
        <v>789.09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TRUNC(($E$48*2*22)-(F$22*0.06),2)</f>
        <v>94.88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598.5</v>
      </c>
      <c r="F49" s="4">
        <f>TRUNC($E$49-1,2)</f>
        <v>597.5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0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0</v>
      </c>
    </row>
    <row r="55" spans="1:6" ht="15.75" customHeight="1" x14ac:dyDescent="0.25">
      <c r="A55" s="7" t="s">
        <v>84</v>
      </c>
      <c r="B55" s="192" t="s">
        <v>96</v>
      </c>
      <c r="C55" s="190"/>
      <c r="D55" s="191"/>
      <c r="E55" s="9" t="s">
        <v>91</v>
      </c>
      <c r="F55" s="4">
        <v>0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712.3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223.47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789.09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712.3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1724.8600000000001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2.6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0.14000000000000001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3.57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1.45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1.372777777777778E-4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73.209999999999994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3.5774166666666656E-2</v>
      </c>
      <c r="F73" s="5">
        <f t="shared" ref="F73" si="6">SUM(F67:F72)</f>
        <v>81.27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167.66583333333332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0.49629086666666672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0.41916458333333328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0.83832916666666657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0.40368343805555551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SUM(F77:F82)</f>
        <v>169.82330138805554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169.82330138805554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169.82330138805554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8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8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EPI!G105</f>
        <v>38.68666666666666</v>
      </c>
    </row>
    <row r="99" spans="1:8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8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8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8" ht="15.75" customHeight="1" x14ac:dyDescent="0.25"/>
    <row r="103" spans="1:8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8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8" ht="15.75" customHeight="1" x14ac:dyDescent="0.25">
      <c r="A105" s="7" t="s">
        <v>35</v>
      </c>
      <c r="B105" s="192" t="s">
        <v>143</v>
      </c>
      <c r="C105" s="190"/>
      <c r="D105" s="191"/>
      <c r="E105" s="9">
        <v>0.01</v>
      </c>
      <c r="F105" s="4" t="e">
        <f>($F$128*E105)</f>
        <v>#REF!</v>
      </c>
      <c r="H105" s="106" t="s">
        <v>263</v>
      </c>
    </row>
    <row r="106" spans="1:8" ht="15.75" customHeight="1" x14ac:dyDescent="0.25">
      <c r="A106" s="7" t="s">
        <v>37</v>
      </c>
      <c r="B106" s="192" t="s">
        <v>144</v>
      </c>
      <c r="C106" s="190"/>
      <c r="D106" s="191"/>
      <c r="E106" s="9">
        <v>1.9755000000000002E-2</v>
      </c>
      <c r="F106" s="4" t="e">
        <f>(($F$128+F105)*E106)</f>
        <v>#REF!</v>
      </c>
      <c r="G106" s="103" t="e">
        <f>F130</f>
        <v>#REF!</v>
      </c>
      <c r="H106" s="105">
        <v>4571.01</v>
      </c>
    </row>
    <row r="107" spans="1:8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8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8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8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8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(SUM(F105:F110))</f>
        <v>#REF!</v>
      </c>
    </row>
    <row r="112" spans="1:8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2011.99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1724.8600000000001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81.27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169.82330138805554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27"/>
      <c r="F131" s="27"/>
    </row>
    <row r="132" spans="1:6" ht="15.75" customHeight="1" x14ac:dyDescent="0.25">
      <c r="A132" s="6"/>
      <c r="B132" s="6"/>
      <c r="C132" s="6"/>
      <c r="D132" s="6"/>
      <c r="E132" s="27"/>
      <c r="F132" s="27"/>
    </row>
    <row r="133" spans="1:6" ht="76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AD1000"/>
  <sheetViews>
    <sheetView topLeftCell="A73" zoomScale="130" zoomScaleNormal="130" workbookViewId="0">
      <selection activeCell="F77" sqref="F77:F82"/>
    </sheetView>
  </sheetViews>
  <sheetFormatPr defaultColWidth="14.42578125" defaultRowHeight="15" customHeight="1" x14ac:dyDescent="0.25"/>
  <cols>
    <col min="1" max="1" width="6.140625" style="36" customWidth="1"/>
    <col min="2" max="2" width="12.140625" style="36" customWidth="1"/>
    <col min="3" max="3" width="19.5703125" style="36" customWidth="1"/>
    <col min="4" max="4" width="30.42578125" style="36" customWidth="1"/>
    <col min="5" max="5" width="10.42578125" style="36" customWidth="1"/>
    <col min="6" max="6" width="13.28515625" style="36" customWidth="1"/>
    <col min="7" max="13" width="8.7109375" style="46" customWidth="1"/>
    <col min="14" max="14" width="10.28515625" style="46" customWidth="1"/>
    <col min="15" max="26" width="8.7109375" style="46" customWidth="1"/>
    <col min="27" max="30" width="14.42578125" style="46"/>
    <col min="31" max="16384" width="14.42578125" style="36"/>
  </cols>
  <sheetData>
    <row r="1" spans="1:6" s="46" customFormat="1" x14ac:dyDescent="0.25">
      <c r="A1" s="247" t="s">
        <v>33</v>
      </c>
      <c r="B1" s="248"/>
      <c r="C1" s="248"/>
      <c r="D1" s="248"/>
      <c r="E1" s="248"/>
      <c r="F1" s="248"/>
    </row>
    <row r="2" spans="1:6" s="46" customFormat="1" ht="15" customHeight="1" x14ac:dyDescent="0.25"/>
    <row r="3" spans="1:6" x14ac:dyDescent="0.25">
      <c r="A3" s="227" t="s">
        <v>34</v>
      </c>
      <c r="B3" s="165"/>
      <c r="C3" s="165"/>
      <c r="D3" s="165"/>
      <c r="E3" s="165"/>
      <c r="F3" s="167"/>
    </row>
    <row r="4" spans="1:6" x14ac:dyDescent="0.25">
      <c r="A4" s="3" t="s">
        <v>35</v>
      </c>
      <c r="B4" s="212" t="s">
        <v>36</v>
      </c>
      <c r="C4" s="165"/>
      <c r="D4" s="167"/>
      <c r="E4" s="244"/>
      <c r="F4" s="167"/>
    </row>
    <row r="5" spans="1:6" x14ac:dyDescent="0.25">
      <c r="A5" s="3" t="s">
        <v>37</v>
      </c>
      <c r="B5" s="212" t="s">
        <v>38</v>
      </c>
      <c r="C5" s="165"/>
      <c r="D5" s="167"/>
      <c r="E5" s="244"/>
      <c r="F5" s="167"/>
    </row>
    <row r="6" spans="1:6" x14ac:dyDescent="0.25">
      <c r="A6" s="3" t="s">
        <v>39</v>
      </c>
      <c r="B6" s="212" t="s">
        <v>40</v>
      </c>
      <c r="C6" s="165"/>
      <c r="D6" s="167"/>
      <c r="E6" s="249" t="s">
        <v>41</v>
      </c>
      <c r="F6" s="167"/>
    </row>
    <row r="7" spans="1:6" x14ac:dyDescent="0.25">
      <c r="A7" s="3" t="s">
        <v>42</v>
      </c>
      <c r="B7" s="212" t="s">
        <v>43</v>
      </c>
      <c r="C7" s="165"/>
      <c r="D7" s="167"/>
      <c r="E7" s="244">
        <v>24</v>
      </c>
      <c r="F7" s="167"/>
    </row>
    <row r="8" spans="1:6" s="46" customFormat="1" ht="15" customHeight="1" x14ac:dyDescent="0.25"/>
    <row r="9" spans="1:6" x14ac:dyDescent="0.25">
      <c r="A9" s="227" t="s">
        <v>44</v>
      </c>
      <c r="B9" s="165"/>
      <c r="C9" s="165"/>
      <c r="D9" s="165"/>
      <c r="E9" s="165"/>
      <c r="F9" s="167"/>
    </row>
    <row r="10" spans="1:6" x14ac:dyDescent="0.25">
      <c r="A10" s="244" t="s">
        <v>45</v>
      </c>
      <c r="B10" s="167"/>
      <c r="C10" s="3" t="s">
        <v>46</v>
      </c>
      <c r="D10" s="246" t="s">
        <v>47</v>
      </c>
      <c r="E10" s="165"/>
      <c r="F10" s="167"/>
    </row>
    <row r="11" spans="1:6" x14ac:dyDescent="0.25">
      <c r="A11" s="244" t="s">
        <v>48</v>
      </c>
      <c r="B11" s="167"/>
      <c r="C11" s="3" t="s">
        <v>11</v>
      </c>
      <c r="D11" s="244">
        <v>1</v>
      </c>
      <c r="E11" s="165"/>
      <c r="F11" s="167"/>
    </row>
    <row r="12" spans="1:6" ht="15" customHeight="1" x14ac:dyDescent="0.25">
      <c r="A12" s="46"/>
      <c r="B12" s="46"/>
      <c r="C12" s="46"/>
      <c r="D12" s="46"/>
      <c r="E12" s="46"/>
      <c r="F12" s="46"/>
    </row>
    <row r="13" spans="1:6" x14ac:dyDescent="0.25">
      <c r="A13" s="227" t="s">
        <v>49</v>
      </c>
      <c r="B13" s="165"/>
      <c r="C13" s="165"/>
      <c r="D13" s="165"/>
      <c r="E13" s="165"/>
      <c r="F13" s="167"/>
    </row>
    <row r="14" spans="1:6" x14ac:dyDescent="0.25">
      <c r="A14" s="3">
        <v>1</v>
      </c>
      <c r="B14" s="212" t="s">
        <v>50</v>
      </c>
      <c r="C14" s="165"/>
      <c r="D14" s="167"/>
      <c r="E14" s="244" t="s">
        <v>48</v>
      </c>
      <c r="F14" s="167"/>
    </row>
    <row r="15" spans="1:6" x14ac:dyDescent="0.25">
      <c r="A15" s="3">
        <v>2</v>
      </c>
      <c r="B15" s="212" t="s">
        <v>51</v>
      </c>
      <c r="C15" s="165"/>
      <c r="D15" s="167"/>
      <c r="E15" s="244" t="s">
        <v>52</v>
      </c>
      <c r="F15" s="167"/>
    </row>
    <row r="16" spans="1:6" x14ac:dyDescent="0.25">
      <c r="A16" s="3">
        <v>3</v>
      </c>
      <c r="B16" s="212" t="s">
        <v>53</v>
      </c>
      <c r="C16" s="165"/>
      <c r="D16" s="167"/>
      <c r="E16" s="243">
        <v>1580.42</v>
      </c>
      <c r="F16" s="167"/>
    </row>
    <row r="17" spans="1:6" x14ac:dyDescent="0.25">
      <c r="A17" s="3">
        <v>4</v>
      </c>
      <c r="B17" s="212" t="s">
        <v>54</v>
      </c>
      <c r="C17" s="165"/>
      <c r="D17" s="167"/>
      <c r="E17" s="244" t="s">
        <v>55</v>
      </c>
      <c r="F17" s="167"/>
    </row>
    <row r="18" spans="1:6" x14ac:dyDescent="0.25">
      <c r="A18" s="3">
        <v>5</v>
      </c>
      <c r="B18" s="212" t="s">
        <v>56</v>
      </c>
      <c r="C18" s="165"/>
      <c r="D18" s="167"/>
      <c r="E18" s="245">
        <v>45658</v>
      </c>
      <c r="F18" s="167"/>
    </row>
    <row r="20" spans="1:6" x14ac:dyDescent="0.25">
      <c r="A20" s="227" t="s">
        <v>57</v>
      </c>
      <c r="B20" s="165"/>
      <c r="C20" s="165"/>
      <c r="D20" s="165"/>
      <c r="E20" s="165"/>
      <c r="F20" s="167"/>
    </row>
    <row r="21" spans="1:6" ht="15.75" customHeight="1" x14ac:dyDescent="0.25">
      <c r="A21" s="29">
        <v>1</v>
      </c>
      <c r="B21" s="226" t="s">
        <v>58</v>
      </c>
      <c r="C21" s="165"/>
      <c r="D21" s="167"/>
      <c r="E21" s="29" t="s">
        <v>59</v>
      </c>
      <c r="F21" s="29" t="s">
        <v>60</v>
      </c>
    </row>
    <row r="22" spans="1:6" ht="15.75" customHeight="1" x14ac:dyDescent="0.25">
      <c r="A22" s="3" t="s">
        <v>35</v>
      </c>
      <c r="B22" s="212" t="s">
        <v>61</v>
      </c>
      <c r="C22" s="165"/>
      <c r="D22" s="167"/>
      <c r="E22" s="37"/>
      <c r="F22" s="38">
        <v>1580.42</v>
      </c>
    </row>
    <row r="23" spans="1:6" ht="15.75" customHeight="1" x14ac:dyDescent="0.25">
      <c r="A23" s="3" t="s">
        <v>37</v>
      </c>
      <c r="B23" s="212" t="s">
        <v>62</v>
      </c>
      <c r="C23" s="165"/>
      <c r="D23" s="167"/>
      <c r="E23" s="37"/>
      <c r="F23" s="38">
        <f t="shared" ref="F23:F24" si="0">TRUNC($F$22*E23,2)</f>
        <v>0</v>
      </c>
    </row>
    <row r="24" spans="1:6" ht="15.75" customHeight="1" x14ac:dyDescent="0.25">
      <c r="A24" s="3" t="s">
        <v>39</v>
      </c>
      <c r="B24" s="212" t="s">
        <v>63</v>
      </c>
      <c r="C24" s="165"/>
      <c r="D24" s="167"/>
      <c r="E24" s="37">
        <v>0.2</v>
      </c>
      <c r="F24" s="38">
        <f t="shared" si="0"/>
        <v>316.08</v>
      </c>
    </row>
    <row r="25" spans="1:6" ht="15.75" customHeight="1" x14ac:dyDescent="0.25">
      <c r="A25" s="3" t="s">
        <v>42</v>
      </c>
      <c r="B25" s="212" t="s">
        <v>64</v>
      </c>
      <c r="C25" s="165"/>
      <c r="D25" s="167"/>
      <c r="E25" s="37"/>
      <c r="F25" s="38">
        <f>TRUNC(((F22+F23)/220)*E25*7*15,2)</f>
        <v>0</v>
      </c>
    </row>
    <row r="26" spans="1:6" ht="15.75" customHeight="1" x14ac:dyDescent="0.25">
      <c r="A26" s="3" t="s">
        <v>65</v>
      </c>
      <c r="B26" s="242" t="s">
        <v>66</v>
      </c>
      <c r="C26" s="165"/>
      <c r="D26" s="167"/>
      <c r="E26" s="37"/>
      <c r="F26" s="38">
        <f>TRUNC((F25/25.09)*5.35,2)</f>
        <v>0</v>
      </c>
    </row>
    <row r="27" spans="1:6" ht="15.75" customHeight="1" x14ac:dyDescent="0.25">
      <c r="A27" s="3" t="s">
        <v>67</v>
      </c>
      <c r="B27" s="212" t="s">
        <v>68</v>
      </c>
      <c r="C27" s="165"/>
      <c r="D27" s="167"/>
      <c r="E27" s="37"/>
      <c r="F27" s="38">
        <f>TRUNC($F$22*E27/2)</f>
        <v>0</v>
      </c>
    </row>
    <row r="28" spans="1:6" ht="15.75" customHeight="1" x14ac:dyDescent="0.25">
      <c r="A28" s="226" t="s">
        <v>69</v>
      </c>
      <c r="B28" s="165"/>
      <c r="C28" s="165"/>
      <c r="D28" s="165"/>
      <c r="E28" s="167"/>
      <c r="F28" s="32">
        <f>TRUNC(SUM(F22:F27),2)</f>
        <v>1896.5</v>
      </c>
    </row>
    <row r="29" spans="1:6" ht="15.75" customHeight="1" x14ac:dyDescent="0.25"/>
    <row r="30" spans="1:6" ht="15.75" customHeight="1" x14ac:dyDescent="0.25">
      <c r="A30" s="227" t="s">
        <v>70</v>
      </c>
      <c r="B30" s="165"/>
      <c r="C30" s="165"/>
      <c r="D30" s="165"/>
      <c r="E30" s="165"/>
      <c r="F30" s="167"/>
    </row>
    <row r="31" spans="1:6" ht="15.75" customHeight="1" x14ac:dyDescent="0.25">
      <c r="A31" s="225" t="s">
        <v>71</v>
      </c>
      <c r="B31" s="165"/>
      <c r="C31" s="165"/>
      <c r="D31" s="167"/>
      <c r="E31" s="39" t="s">
        <v>59</v>
      </c>
      <c r="F31" s="39" t="s">
        <v>60</v>
      </c>
    </row>
    <row r="32" spans="1:6" ht="15.75" customHeight="1" x14ac:dyDescent="0.25">
      <c r="A32" s="3" t="s">
        <v>35</v>
      </c>
      <c r="B32" s="212" t="s">
        <v>72</v>
      </c>
      <c r="C32" s="165"/>
      <c r="D32" s="167"/>
      <c r="E32" s="9">
        <f>1/12</f>
        <v>8.3333333333333329E-2</v>
      </c>
      <c r="F32" s="38">
        <f t="shared" ref="F32:F33" si="1">TRUNC($F$28*E32,2)</f>
        <v>158.04</v>
      </c>
    </row>
    <row r="33" spans="1:6" ht="15.75" customHeight="1" x14ac:dyDescent="0.25">
      <c r="A33" s="3" t="s">
        <v>37</v>
      </c>
      <c r="B33" s="212" t="s">
        <v>73</v>
      </c>
      <c r="C33" s="165"/>
      <c r="D33" s="167"/>
      <c r="E33" s="9">
        <f>'Apoio Administrativo - Nível I'!$E$33</f>
        <v>0.121</v>
      </c>
      <c r="F33" s="38">
        <f t="shared" si="1"/>
        <v>229.47</v>
      </c>
    </row>
    <row r="34" spans="1:6" ht="15.75" customHeight="1" x14ac:dyDescent="0.25">
      <c r="A34" s="225" t="s">
        <v>74</v>
      </c>
      <c r="B34" s="165"/>
      <c r="C34" s="165"/>
      <c r="D34" s="167"/>
      <c r="E34" s="40">
        <f>SUM(E32:E33)</f>
        <v>0.20433333333333331</v>
      </c>
      <c r="F34" s="41">
        <f>TRUNC(SUM(F32:F33),2)</f>
        <v>387.51</v>
      </c>
    </row>
    <row r="35" spans="1:6" ht="15.75" customHeight="1" x14ac:dyDescent="0.25"/>
    <row r="36" spans="1:6" ht="15.75" customHeight="1" x14ac:dyDescent="0.25">
      <c r="A36" s="225" t="s">
        <v>75</v>
      </c>
      <c r="B36" s="165"/>
      <c r="C36" s="165"/>
      <c r="D36" s="167"/>
      <c r="E36" s="39" t="s">
        <v>59</v>
      </c>
      <c r="F36" s="39" t="s">
        <v>60</v>
      </c>
    </row>
    <row r="37" spans="1:6" ht="15.75" customHeight="1" x14ac:dyDescent="0.25">
      <c r="A37" s="3" t="s">
        <v>35</v>
      </c>
      <c r="B37" s="212" t="s">
        <v>76</v>
      </c>
      <c r="C37" s="165"/>
      <c r="D37" s="167"/>
      <c r="E37" s="37">
        <v>0.2</v>
      </c>
      <c r="F37" s="38">
        <f t="shared" ref="F37:F44" si="2">TRUNC((SUM($F$28+$F$34))*E37,2)</f>
        <v>456.8</v>
      </c>
    </row>
    <row r="38" spans="1:6" ht="15.75" customHeight="1" x14ac:dyDescent="0.25">
      <c r="A38" s="3" t="s">
        <v>37</v>
      </c>
      <c r="B38" s="212" t="s">
        <v>77</v>
      </c>
      <c r="C38" s="165"/>
      <c r="D38" s="167"/>
      <c r="E38" s="37">
        <v>2.5000000000000001E-2</v>
      </c>
      <c r="F38" s="38">
        <f t="shared" si="2"/>
        <v>57.1</v>
      </c>
    </row>
    <row r="39" spans="1:6" ht="15.75" customHeight="1" x14ac:dyDescent="0.25">
      <c r="A39" s="3" t="s">
        <v>39</v>
      </c>
      <c r="B39" s="212" t="s">
        <v>78</v>
      </c>
      <c r="C39" s="165"/>
      <c r="D39" s="167"/>
      <c r="E39" s="44">
        <f>3%*0.9172</f>
        <v>2.7515999999999999E-2</v>
      </c>
      <c r="F39" s="38">
        <f t="shared" si="2"/>
        <v>62.84</v>
      </c>
    </row>
    <row r="40" spans="1:6" ht="15.75" customHeight="1" x14ac:dyDescent="0.25">
      <c r="A40" s="3" t="s">
        <v>42</v>
      </c>
      <c r="B40" s="212" t="s">
        <v>79</v>
      </c>
      <c r="C40" s="165"/>
      <c r="D40" s="167"/>
      <c r="E40" s="37">
        <v>1.4999999999999999E-2</v>
      </c>
      <c r="F40" s="38">
        <f t="shared" si="2"/>
        <v>34.26</v>
      </c>
    </row>
    <row r="41" spans="1:6" ht="15.75" customHeight="1" x14ac:dyDescent="0.25">
      <c r="A41" s="3" t="s">
        <v>65</v>
      </c>
      <c r="B41" s="212" t="s">
        <v>80</v>
      </c>
      <c r="C41" s="165"/>
      <c r="D41" s="167"/>
      <c r="E41" s="37">
        <v>0.01</v>
      </c>
      <c r="F41" s="38">
        <f t="shared" si="2"/>
        <v>22.84</v>
      </c>
    </row>
    <row r="42" spans="1:6" ht="15.75" customHeight="1" x14ac:dyDescent="0.25">
      <c r="A42" s="3" t="s">
        <v>67</v>
      </c>
      <c r="B42" s="212" t="s">
        <v>81</v>
      </c>
      <c r="C42" s="165"/>
      <c r="D42" s="167"/>
      <c r="E42" s="37">
        <v>6.0000000000000001E-3</v>
      </c>
      <c r="F42" s="38">
        <f t="shared" si="2"/>
        <v>13.7</v>
      </c>
    </row>
    <row r="43" spans="1:6" ht="15.75" customHeight="1" x14ac:dyDescent="0.25">
      <c r="A43" s="3" t="s">
        <v>82</v>
      </c>
      <c r="B43" s="212" t="s">
        <v>83</v>
      </c>
      <c r="C43" s="165"/>
      <c r="D43" s="167"/>
      <c r="E43" s="37">
        <v>2E-3</v>
      </c>
      <c r="F43" s="38">
        <f t="shared" si="2"/>
        <v>4.5599999999999996</v>
      </c>
    </row>
    <row r="44" spans="1:6" ht="15.75" customHeight="1" x14ac:dyDescent="0.25">
      <c r="A44" s="3" t="s">
        <v>84</v>
      </c>
      <c r="B44" s="212" t="s">
        <v>85</v>
      </c>
      <c r="C44" s="165"/>
      <c r="D44" s="167"/>
      <c r="E44" s="37">
        <v>0.08</v>
      </c>
      <c r="F44" s="38">
        <f t="shared" si="2"/>
        <v>182.72</v>
      </c>
    </row>
    <row r="45" spans="1:6" ht="15.75" customHeight="1" x14ac:dyDescent="0.25">
      <c r="A45" s="225" t="s">
        <v>86</v>
      </c>
      <c r="B45" s="165"/>
      <c r="C45" s="165"/>
      <c r="D45" s="167"/>
      <c r="E45" s="40">
        <f>SUM(E37:E44)</f>
        <v>0.36551600000000006</v>
      </c>
      <c r="F45" s="41">
        <f>TRUNC(SUM(F37:F44),2)</f>
        <v>834.82</v>
      </c>
    </row>
    <row r="46" spans="1:6" ht="15.75" customHeight="1" x14ac:dyDescent="0.25"/>
    <row r="47" spans="1:6" ht="15.75" customHeight="1" x14ac:dyDescent="0.25">
      <c r="A47" s="225" t="s">
        <v>87</v>
      </c>
      <c r="B47" s="165"/>
      <c r="C47" s="165"/>
      <c r="D47" s="167"/>
      <c r="E47" s="39" t="s">
        <v>59</v>
      </c>
      <c r="F47" s="39" t="s">
        <v>60</v>
      </c>
    </row>
    <row r="48" spans="1:6" ht="15.75" customHeight="1" x14ac:dyDescent="0.25">
      <c r="A48" s="3" t="s">
        <v>35</v>
      </c>
      <c r="B48" s="212" t="s">
        <v>88</v>
      </c>
      <c r="C48" s="165"/>
      <c r="D48" s="167"/>
      <c r="E48" s="45">
        <v>4.9000000000000004</v>
      </c>
      <c r="F48" s="38">
        <f>TRUNC(($E$48*52)-(F$22*0.06),2)</f>
        <v>159.97</v>
      </c>
    </row>
    <row r="49" spans="1:14" ht="15.75" customHeight="1" x14ac:dyDescent="0.25">
      <c r="A49" s="3" t="s">
        <v>37</v>
      </c>
      <c r="B49" s="212" t="s">
        <v>89</v>
      </c>
      <c r="C49" s="165"/>
      <c r="D49" s="167"/>
      <c r="E49" s="31">
        <v>250</v>
      </c>
      <c r="F49" s="38">
        <f>TRUNC($E$49-($E$49*0.2),2)</f>
        <v>200</v>
      </c>
    </row>
    <row r="50" spans="1:14" ht="15.75" customHeight="1" x14ac:dyDescent="0.25">
      <c r="A50" s="3" t="s">
        <v>39</v>
      </c>
      <c r="B50" s="212" t="s">
        <v>90</v>
      </c>
      <c r="C50" s="165"/>
      <c r="D50" s="167"/>
      <c r="E50" s="37" t="s">
        <v>91</v>
      </c>
      <c r="F50" s="38">
        <v>0</v>
      </c>
    </row>
    <row r="51" spans="1:14" ht="15.75" customHeight="1" x14ac:dyDescent="0.25">
      <c r="A51" s="3" t="s">
        <v>42</v>
      </c>
      <c r="B51" s="212" t="s">
        <v>92</v>
      </c>
      <c r="C51" s="165"/>
      <c r="D51" s="167"/>
      <c r="E51" s="37" t="s">
        <v>91</v>
      </c>
      <c r="F51" s="38">
        <v>16.13</v>
      </c>
    </row>
    <row r="52" spans="1:14" ht="15.75" customHeight="1" x14ac:dyDescent="0.25">
      <c r="A52" s="3" t="s">
        <v>65</v>
      </c>
      <c r="B52" s="212" t="s">
        <v>93</v>
      </c>
      <c r="C52" s="165"/>
      <c r="D52" s="167"/>
      <c r="E52" s="37" t="s">
        <v>91</v>
      </c>
      <c r="F52" s="38">
        <v>0</v>
      </c>
    </row>
    <row r="53" spans="1:14" ht="15.75" customHeight="1" x14ac:dyDescent="0.25">
      <c r="A53" s="3" t="s">
        <v>67</v>
      </c>
      <c r="B53" s="242" t="s">
        <v>94</v>
      </c>
      <c r="C53" s="165"/>
      <c r="D53" s="167"/>
      <c r="E53" s="37" t="s">
        <v>91</v>
      </c>
      <c r="F53" s="38">
        <v>19.920000000000002</v>
      </c>
    </row>
    <row r="54" spans="1:14" ht="15.75" customHeight="1" x14ac:dyDescent="0.25">
      <c r="A54" s="3" t="s">
        <v>82</v>
      </c>
      <c r="B54" s="242" t="s">
        <v>95</v>
      </c>
      <c r="C54" s="165"/>
      <c r="D54" s="167"/>
      <c r="E54" s="37" t="s">
        <v>91</v>
      </c>
      <c r="F54" s="38">
        <v>137.97999999999999</v>
      </c>
    </row>
    <row r="55" spans="1:14" ht="15.75" customHeight="1" x14ac:dyDescent="0.25">
      <c r="A55" s="3" t="s">
        <v>84</v>
      </c>
      <c r="B55" s="224" t="s">
        <v>241</v>
      </c>
      <c r="C55" s="165"/>
      <c r="D55" s="167"/>
      <c r="E55" s="37" t="s">
        <v>91</v>
      </c>
      <c r="F55" s="38">
        <v>97.66</v>
      </c>
    </row>
    <row r="56" spans="1:14" ht="15.75" customHeight="1" x14ac:dyDescent="0.25">
      <c r="A56" s="225" t="s">
        <v>97</v>
      </c>
      <c r="B56" s="165"/>
      <c r="C56" s="165"/>
      <c r="D56" s="167"/>
      <c r="E56" s="40" t="s">
        <v>91</v>
      </c>
      <c r="F56" s="41">
        <f>TRUNC(SUM(F48:F55),2)</f>
        <v>631.66</v>
      </c>
    </row>
    <row r="57" spans="1:14" s="46" customFormat="1" ht="15.75" customHeight="1" x14ac:dyDescent="0.25"/>
    <row r="58" spans="1:14" ht="15.75" customHeight="1" x14ac:dyDescent="0.25">
      <c r="A58" s="226" t="s">
        <v>98</v>
      </c>
      <c r="B58" s="165"/>
      <c r="C58" s="165"/>
      <c r="D58" s="165"/>
      <c r="E58" s="165"/>
      <c r="F58" s="167"/>
    </row>
    <row r="59" spans="1:14" ht="15.75" customHeight="1" x14ac:dyDescent="0.25">
      <c r="A59" s="225" t="s">
        <v>99</v>
      </c>
      <c r="B59" s="165"/>
      <c r="C59" s="165"/>
      <c r="D59" s="165"/>
      <c r="E59" s="167"/>
      <c r="F59" s="39" t="s">
        <v>60</v>
      </c>
    </row>
    <row r="60" spans="1:14" ht="15.75" customHeight="1" x14ac:dyDescent="0.25">
      <c r="A60" s="3" t="s">
        <v>100</v>
      </c>
      <c r="B60" s="212" t="s">
        <v>101</v>
      </c>
      <c r="C60" s="165"/>
      <c r="D60" s="165"/>
      <c r="E60" s="167"/>
      <c r="F60" s="38">
        <f>F34</f>
        <v>387.51</v>
      </c>
    </row>
    <row r="61" spans="1:14" ht="15.75" customHeight="1" x14ac:dyDescent="0.25">
      <c r="A61" s="3" t="s">
        <v>102</v>
      </c>
      <c r="B61" s="212" t="s">
        <v>103</v>
      </c>
      <c r="C61" s="165"/>
      <c r="D61" s="165"/>
      <c r="E61" s="167"/>
      <c r="F61" s="38">
        <f>F45</f>
        <v>834.82</v>
      </c>
    </row>
    <row r="62" spans="1:14" ht="15.75" customHeight="1" x14ac:dyDescent="0.25">
      <c r="A62" s="3" t="s">
        <v>104</v>
      </c>
      <c r="B62" s="212" t="s">
        <v>105</v>
      </c>
      <c r="C62" s="165"/>
      <c r="D62" s="165"/>
      <c r="E62" s="167"/>
      <c r="F62" s="38">
        <f>F56</f>
        <v>631.66</v>
      </c>
    </row>
    <row r="63" spans="1:14" ht="15.75" customHeight="1" x14ac:dyDescent="0.25">
      <c r="A63" s="226" t="s">
        <v>106</v>
      </c>
      <c r="B63" s="165"/>
      <c r="C63" s="165"/>
      <c r="D63" s="165"/>
      <c r="E63" s="167"/>
      <c r="F63" s="32">
        <f>SUM(F60:F62)</f>
        <v>1853.9899999999998</v>
      </c>
      <c r="N63" s="47"/>
    </row>
    <row r="64" spans="1:14" s="46" customFormat="1" ht="15.75" customHeight="1" x14ac:dyDescent="0.25">
      <c r="N64" s="48"/>
    </row>
    <row r="65" spans="1:13" ht="15.75" customHeight="1" x14ac:dyDescent="0.25">
      <c r="A65" s="227" t="s">
        <v>107</v>
      </c>
      <c r="B65" s="165"/>
      <c r="C65" s="165"/>
      <c r="D65" s="165"/>
      <c r="E65" s="165"/>
      <c r="F65" s="167"/>
    </row>
    <row r="66" spans="1:13" ht="15.75" customHeight="1" x14ac:dyDescent="0.25">
      <c r="A66" s="29">
        <v>3</v>
      </c>
      <c r="B66" s="226" t="s">
        <v>108</v>
      </c>
      <c r="C66" s="165"/>
      <c r="D66" s="167"/>
      <c r="E66" s="29" t="s">
        <v>59</v>
      </c>
      <c r="F66" s="29" t="s">
        <v>60</v>
      </c>
    </row>
    <row r="67" spans="1:13" ht="15.75" customHeight="1" x14ac:dyDescent="0.25">
      <c r="A67" s="3" t="s">
        <v>35</v>
      </c>
      <c r="B67" s="212" t="s">
        <v>109</v>
      </c>
      <c r="C67" s="165"/>
      <c r="D67" s="167"/>
      <c r="E67" s="14">
        <f>((1/12)*0.01)*100%</f>
        <v>8.3333333333333328E-4</v>
      </c>
      <c r="F67" s="38">
        <f>TRUNC(E67*SUM(F$28+F$34+F$44+F$56),2)</f>
        <v>2.58</v>
      </c>
    </row>
    <row r="68" spans="1:13" ht="15.75" customHeight="1" x14ac:dyDescent="0.25">
      <c r="A68" s="3" t="s">
        <v>37</v>
      </c>
      <c r="B68" s="212" t="s">
        <v>110</v>
      </c>
      <c r="C68" s="165"/>
      <c r="D68" s="167"/>
      <c r="E68" s="14">
        <f>(0.08%*8%)</f>
        <v>6.4000000000000011E-5</v>
      </c>
      <c r="F68" s="38">
        <f t="shared" ref="F68:F69" si="3">TRUNC(E68*SUM(F$28+F$34),2)</f>
        <v>0.14000000000000001</v>
      </c>
      <c r="M68" s="49"/>
    </row>
    <row r="69" spans="1:13" ht="15.75" customHeight="1" x14ac:dyDescent="0.25">
      <c r="A69" s="3" t="s">
        <v>39</v>
      </c>
      <c r="B69" s="228" t="s">
        <v>111</v>
      </c>
      <c r="C69" s="165"/>
      <c r="D69" s="167"/>
      <c r="E69" s="14">
        <f>(0.05*0.4)*0.08</f>
        <v>1.6000000000000003E-3</v>
      </c>
      <c r="F69" s="38">
        <f t="shared" si="3"/>
        <v>3.65</v>
      </c>
    </row>
    <row r="70" spans="1:13" ht="15.75" customHeight="1" x14ac:dyDescent="0.25">
      <c r="A70" s="3" t="s">
        <v>42</v>
      </c>
      <c r="B70" s="212" t="s">
        <v>112</v>
      </c>
      <c r="C70" s="165"/>
      <c r="D70" s="167"/>
      <c r="E70" s="14">
        <f>((7/30)/12)*0.02*100%</f>
        <v>3.8888888888888892E-4</v>
      </c>
      <c r="F70" s="38">
        <f>TRUNC(E70*SUM(F$28+F$63),2)</f>
        <v>1.45</v>
      </c>
    </row>
    <row r="71" spans="1:13" ht="15.75" customHeight="1" x14ac:dyDescent="0.25">
      <c r="A71" s="3" t="s">
        <v>65</v>
      </c>
      <c r="B71" s="228" t="s">
        <v>113</v>
      </c>
      <c r="C71" s="165"/>
      <c r="D71" s="167"/>
      <c r="E71" s="14">
        <f>E70*E45</f>
        <v>1.4214511111111116E-4</v>
      </c>
      <c r="F71" s="38">
        <f t="shared" ref="F71:F72" si="4">TRUNC(E71*SUM(F$28+F$34),2)</f>
        <v>0.32</v>
      </c>
    </row>
    <row r="72" spans="1:13" ht="15.75" customHeight="1" x14ac:dyDescent="0.25">
      <c r="A72" s="3" t="s">
        <v>67</v>
      </c>
      <c r="B72" s="212" t="s">
        <v>114</v>
      </c>
      <c r="C72" s="165"/>
      <c r="D72" s="167"/>
      <c r="E72" s="14">
        <f>(0.08*0.4)*0.847*(1+5/56+5/56+(1/3*5/56))</f>
        <v>3.2750666666666657E-2</v>
      </c>
      <c r="F72" s="38">
        <f t="shared" si="4"/>
        <v>74.8</v>
      </c>
      <c r="K72" s="50"/>
    </row>
    <row r="73" spans="1:13" ht="15.75" customHeight="1" x14ac:dyDescent="0.25">
      <c r="A73" s="226" t="s">
        <v>115</v>
      </c>
      <c r="B73" s="165"/>
      <c r="C73" s="165"/>
      <c r="D73" s="167"/>
      <c r="E73" s="15">
        <f t="shared" ref="E73" si="5">SUM(E67:E72)</f>
        <v>3.5779033999999987E-2</v>
      </c>
      <c r="F73" s="32">
        <f t="shared" ref="F73" si="6">SUM(F67:F72)</f>
        <v>82.94</v>
      </c>
    </row>
    <row r="74" spans="1:13" s="46" customFormat="1" ht="15.75" customHeight="1" x14ac:dyDescent="0.25"/>
    <row r="75" spans="1:13" ht="15.75" customHeight="1" x14ac:dyDescent="0.25">
      <c r="A75" s="227" t="s">
        <v>116</v>
      </c>
      <c r="B75" s="165"/>
      <c r="C75" s="165"/>
      <c r="D75" s="165"/>
      <c r="E75" s="165"/>
      <c r="F75" s="167"/>
    </row>
    <row r="76" spans="1:13" ht="15.75" customHeight="1" x14ac:dyDescent="0.25">
      <c r="A76" s="225" t="s">
        <v>117</v>
      </c>
      <c r="B76" s="165"/>
      <c r="C76" s="165"/>
      <c r="D76" s="167"/>
      <c r="E76" s="39" t="s">
        <v>59</v>
      </c>
      <c r="F76" s="39" t="s">
        <v>60</v>
      </c>
    </row>
    <row r="77" spans="1:13" ht="15.75" customHeight="1" x14ac:dyDescent="0.25">
      <c r="A77" s="3" t="s">
        <v>35</v>
      </c>
      <c r="B77" s="212" t="s">
        <v>118</v>
      </c>
      <c r="C77" s="165"/>
      <c r="D77" s="167"/>
      <c r="E77" s="14">
        <f>1/12</f>
        <v>8.3333333333333329E-2</v>
      </c>
      <c r="F77" s="38">
        <f>E77*$F$28</f>
        <v>158.04166666666666</v>
      </c>
    </row>
    <row r="78" spans="1:13" ht="15.75" customHeight="1" x14ac:dyDescent="0.25">
      <c r="A78" s="3" t="s">
        <v>37</v>
      </c>
      <c r="B78" s="212" t="s">
        <v>119</v>
      </c>
      <c r="C78" s="165"/>
      <c r="D78" s="167"/>
      <c r="E78" s="14">
        <f>(2.96/30/12)*3%*100%</f>
        <v>2.4666666666666668E-4</v>
      </c>
      <c r="F78" s="38">
        <f t="shared" ref="F78:F82" si="7">E78*$F$28</f>
        <v>0.46780333333333335</v>
      </c>
    </row>
    <row r="79" spans="1:13" ht="15.75" customHeight="1" x14ac:dyDescent="0.25">
      <c r="A79" s="3" t="s">
        <v>39</v>
      </c>
      <c r="B79" s="212" t="s">
        <v>120</v>
      </c>
      <c r="C79" s="165"/>
      <c r="D79" s="167"/>
      <c r="E79" s="14">
        <f>((5/30)/12*1.5%)*100%</f>
        <v>2.0833333333333332E-4</v>
      </c>
      <c r="F79" s="38">
        <f t="shared" si="7"/>
        <v>0.39510416666666665</v>
      </c>
    </row>
    <row r="80" spans="1:13" ht="15.75" customHeight="1" x14ac:dyDescent="0.25">
      <c r="A80" s="3" t="s">
        <v>42</v>
      </c>
      <c r="B80" s="212" t="s">
        <v>121</v>
      </c>
      <c r="C80" s="165"/>
      <c r="D80" s="167"/>
      <c r="E80" s="14">
        <f>(15/30/12*0.01*100%)</f>
        <v>4.1666666666666664E-4</v>
      </c>
      <c r="F80" s="38">
        <f t="shared" si="7"/>
        <v>0.79020833333333329</v>
      </c>
    </row>
    <row r="81" spans="1:6" ht="15.75" customHeight="1" x14ac:dyDescent="0.25">
      <c r="A81" s="3" t="s">
        <v>65</v>
      </c>
      <c r="B81" s="212" t="s">
        <v>122</v>
      </c>
      <c r="C81" s="165"/>
      <c r="D81" s="167"/>
      <c r="E81" s="14">
        <f>((1/12*4)+(1.33/12*4))/12*0.31%</f>
        <v>2.0063888888888887E-4</v>
      </c>
      <c r="F81" s="38">
        <f t="shared" si="7"/>
        <v>0.38051165277777776</v>
      </c>
    </row>
    <row r="82" spans="1:6" ht="15.75" customHeight="1" x14ac:dyDescent="0.25">
      <c r="A82" s="3" t="s">
        <v>67</v>
      </c>
      <c r="B82" s="212" t="s">
        <v>123</v>
      </c>
      <c r="C82" s="165"/>
      <c r="D82" s="167"/>
      <c r="E82" s="14">
        <v>0</v>
      </c>
      <c r="F82" s="38">
        <f t="shared" si="7"/>
        <v>0</v>
      </c>
    </row>
    <row r="83" spans="1:6" ht="15.75" customHeight="1" x14ac:dyDescent="0.25">
      <c r="A83" s="225" t="s">
        <v>124</v>
      </c>
      <c r="B83" s="165"/>
      <c r="C83" s="165"/>
      <c r="D83" s="167"/>
      <c r="E83" s="11">
        <f>SUM(E77:E82)</f>
        <v>8.4405638888888884E-2</v>
      </c>
      <c r="F83" s="41">
        <f>TRUNC(SUM(F77:F82),2)</f>
        <v>160.07</v>
      </c>
    </row>
    <row r="84" spans="1:6" s="46" customFormat="1" ht="15.75" customHeight="1" x14ac:dyDescent="0.25"/>
    <row r="85" spans="1:6" ht="15.75" customHeight="1" x14ac:dyDescent="0.25">
      <c r="A85" s="225" t="s">
        <v>125</v>
      </c>
      <c r="B85" s="165"/>
      <c r="C85" s="165"/>
      <c r="D85" s="167"/>
      <c r="E85" s="39" t="s">
        <v>59</v>
      </c>
      <c r="F85" s="39" t="s">
        <v>60</v>
      </c>
    </row>
    <row r="86" spans="1:6" ht="15.75" customHeight="1" x14ac:dyDescent="0.25">
      <c r="A86" s="3" t="s">
        <v>35</v>
      </c>
      <c r="B86" s="212" t="s">
        <v>126</v>
      </c>
      <c r="C86" s="165"/>
      <c r="D86" s="167"/>
      <c r="E86" s="37">
        <v>0</v>
      </c>
      <c r="F86" s="38"/>
    </row>
    <row r="87" spans="1:6" ht="15.75" customHeight="1" x14ac:dyDescent="0.25">
      <c r="A87" s="225" t="s">
        <v>127</v>
      </c>
      <c r="B87" s="165"/>
      <c r="C87" s="165"/>
      <c r="D87" s="167"/>
      <c r="E87" s="40">
        <f t="shared" ref="E87:F87" si="8">SUM(E86)</f>
        <v>0</v>
      </c>
      <c r="F87" s="41">
        <f t="shared" si="8"/>
        <v>0</v>
      </c>
    </row>
    <row r="88" spans="1:6" s="46" customFormat="1" ht="15.75" customHeight="1" x14ac:dyDescent="0.25"/>
    <row r="89" spans="1:6" ht="15.75" customHeight="1" x14ac:dyDescent="0.25">
      <c r="A89" s="226" t="s">
        <v>128</v>
      </c>
      <c r="B89" s="165"/>
      <c r="C89" s="165"/>
      <c r="D89" s="165"/>
      <c r="E89" s="165"/>
      <c r="F89" s="167"/>
    </row>
    <row r="90" spans="1:6" ht="15.75" customHeight="1" x14ac:dyDescent="0.25">
      <c r="A90" s="225" t="s">
        <v>129</v>
      </c>
      <c r="B90" s="165"/>
      <c r="C90" s="165"/>
      <c r="D90" s="165"/>
      <c r="E90" s="167"/>
      <c r="F90" s="39" t="s">
        <v>60</v>
      </c>
    </row>
    <row r="91" spans="1:6" ht="15.75" customHeight="1" x14ac:dyDescent="0.25">
      <c r="A91" s="3" t="s">
        <v>130</v>
      </c>
      <c r="B91" s="212" t="s">
        <v>131</v>
      </c>
      <c r="C91" s="165"/>
      <c r="D91" s="165"/>
      <c r="E91" s="167"/>
      <c r="F91" s="38">
        <f>F83</f>
        <v>160.07</v>
      </c>
    </row>
    <row r="92" spans="1:6" ht="15.75" customHeight="1" x14ac:dyDescent="0.25">
      <c r="A92" s="3" t="s">
        <v>132</v>
      </c>
      <c r="B92" s="212" t="s">
        <v>133</v>
      </c>
      <c r="C92" s="165"/>
      <c r="D92" s="165"/>
      <c r="E92" s="167"/>
      <c r="F92" s="38">
        <f>F87</f>
        <v>0</v>
      </c>
    </row>
    <row r="93" spans="1:6" ht="15.75" customHeight="1" x14ac:dyDescent="0.25">
      <c r="A93" s="226" t="s">
        <v>134</v>
      </c>
      <c r="B93" s="165"/>
      <c r="C93" s="165"/>
      <c r="D93" s="165"/>
      <c r="E93" s="167"/>
      <c r="F93" s="32">
        <f>SUM(F91:F92)</f>
        <v>160.07</v>
      </c>
    </row>
    <row r="94" spans="1:6" s="46" customFormat="1" ht="15.75" customHeight="1" x14ac:dyDescent="0.25"/>
    <row r="95" spans="1:6" ht="15.75" customHeight="1" x14ac:dyDescent="0.25">
      <c r="A95" s="227" t="s">
        <v>135</v>
      </c>
      <c r="B95" s="165"/>
      <c r="C95" s="165"/>
      <c r="D95" s="165"/>
      <c r="E95" s="165"/>
      <c r="F95" s="167"/>
    </row>
    <row r="96" spans="1:6" ht="15.75" customHeight="1" x14ac:dyDescent="0.25">
      <c r="A96" s="29">
        <v>5</v>
      </c>
      <c r="B96" s="226" t="s">
        <v>136</v>
      </c>
      <c r="C96" s="165"/>
      <c r="D96" s="167"/>
      <c r="E96" s="29"/>
      <c r="F96" s="29" t="s">
        <v>60</v>
      </c>
    </row>
    <row r="97" spans="1:6" ht="15.75" customHeight="1" x14ac:dyDescent="0.25">
      <c r="A97" s="3" t="s">
        <v>35</v>
      </c>
      <c r="B97" s="212" t="s">
        <v>137</v>
      </c>
      <c r="C97" s="165"/>
      <c r="D97" s="167"/>
      <c r="E97" s="37" t="s">
        <v>91</v>
      </c>
      <c r="F97" s="38" t="e">
        <f>Uniforme!#REF!</f>
        <v>#REF!</v>
      </c>
    </row>
    <row r="98" spans="1:6" ht="15.75" customHeight="1" x14ac:dyDescent="0.25">
      <c r="A98" s="3" t="s">
        <v>37</v>
      </c>
      <c r="B98" s="212" t="s">
        <v>138</v>
      </c>
      <c r="C98" s="165"/>
      <c r="D98" s="167"/>
      <c r="E98" s="37" t="s">
        <v>91</v>
      </c>
      <c r="F98" s="38">
        <f>EPI!G10</f>
        <v>16.271666666666665</v>
      </c>
    </row>
    <row r="99" spans="1:6" ht="15.75" customHeight="1" x14ac:dyDescent="0.25">
      <c r="A99" s="3" t="s">
        <v>39</v>
      </c>
      <c r="B99" s="212" t="s">
        <v>139</v>
      </c>
      <c r="C99" s="165"/>
      <c r="D99" s="167"/>
      <c r="E99" s="37" t="s">
        <v>91</v>
      </c>
      <c r="F99" s="38">
        <v>0</v>
      </c>
    </row>
    <row r="100" spans="1:6" ht="15.75" customHeight="1" x14ac:dyDescent="0.25">
      <c r="A100" s="3" t="s">
        <v>42</v>
      </c>
      <c r="B100" s="212" t="s">
        <v>68</v>
      </c>
      <c r="C100" s="165"/>
      <c r="D100" s="167"/>
      <c r="E100" s="37" t="s">
        <v>91</v>
      </c>
      <c r="F100" s="38">
        <v>0</v>
      </c>
    </row>
    <row r="101" spans="1:6" ht="15.75" customHeight="1" x14ac:dyDescent="0.25">
      <c r="A101" s="226" t="s">
        <v>140</v>
      </c>
      <c r="B101" s="165"/>
      <c r="C101" s="165"/>
      <c r="D101" s="167"/>
      <c r="E101" s="42" t="s">
        <v>91</v>
      </c>
      <c r="F101" s="32" t="e">
        <f>SUM(F97:F100)</f>
        <v>#REF!</v>
      </c>
    </row>
    <row r="102" spans="1:6" s="46" customFormat="1" ht="15.75" customHeight="1" x14ac:dyDescent="0.25"/>
    <row r="103" spans="1:6" ht="15.75" customHeight="1" x14ac:dyDescent="0.25">
      <c r="A103" s="227" t="s">
        <v>141</v>
      </c>
      <c r="B103" s="165"/>
      <c r="C103" s="165"/>
      <c r="D103" s="165"/>
      <c r="E103" s="165"/>
      <c r="F103" s="167"/>
    </row>
    <row r="104" spans="1:6" ht="15.75" customHeight="1" x14ac:dyDescent="0.25">
      <c r="A104" s="29">
        <v>5</v>
      </c>
      <c r="B104" s="226" t="s">
        <v>142</v>
      </c>
      <c r="C104" s="165"/>
      <c r="D104" s="167"/>
      <c r="E104" s="29"/>
      <c r="F104" s="29" t="s">
        <v>60</v>
      </c>
    </row>
    <row r="105" spans="1:6" ht="15.75" customHeight="1" x14ac:dyDescent="0.25">
      <c r="A105" s="3" t="s">
        <v>35</v>
      </c>
      <c r="B105" s="212" t="s">
        <v>143</v>
      </c>
      <c r="C105" s="165"/>
      <c r="D105" s="167"/>
      <c r="E105" s="37" t="e">
        <f>Resumo!#REF!</f>
        <v>#REF!</v>
      </c>
      <c r="F105" s="38" t="e">
        <f>TRUNC($F$128*E105,2)</f>
        <v>#REF!</v>
      </c>
    </row>
    <row r="106" spans="1:6" ht="15.75" customHeight="1" x14ac:dyDescent="0.25">
      <c r="A106" s="3" t="s">
        <v>37</v>
      </c>
      <c r="B106" s="212" t="s">
        <v>144</v>
      </c>
      <c r="C106" s="165"/>
      <c r="D106" s="167"/>
      <c r="E106" s="37" t="e">
        <f>Resumo!#REF!</f>
        <v>#REF!</v>
      </c>
      <c r="F106" s="38" t="e">
        <f>TRUNC(($F$128+F105)*E106,2)</f>
        <v>#REF!</v>
      </c>
    </row>
    <row r="107" spans="1:6" ht="15.75" customHeight="1" x14ac:dyDescent="0.25">
      <c r="A107" s="3" t="s">
        <v>39</v>
      </c>
      <c r="B107" s="234" t="s">
        <v>145</v>
      </c>
      <c r="C107" s="165"/>
      <c r="D107" s="167"/>
      <c r="E107" s="37" t="s">
        <v>91</v>
      </c>
      <c r="F107" s="38">
        <v>0</v>
      </c>
    </row>
    <row r="108" spans="1:6" ht="15.75" customHeight="1" x14ac:dyDescent="0.25">
      <c r="A108" s="3" t="s">
        <v>146</v>
      </c>
      <c r="B108" s="212" t="s">
        <v>147</v>
      </c>
      <c r="C108" s="165"/>
      <c r="D108" s="167"/>
      <c r="E108" s="37">
        <v>6.4999999999999997E-3</v>
      </c>
      <c r="F108" s="38" t="e">
        <f t="shared" ref="F108:F110" si="9">TRUNC(E108*$E$117,2)</f>
        <v>#REF!</v>
      </c>
    </row>
    <row r="109" spans="1:6" ht="15.75" customHeight="1" x14ac:dyDescent="0.25">
      <c r="A109" s="3" t="s">
        <v>148</v>
      </c>
      <c r="B109" s="212" t="s">
        <v>149</v>
      </c>
      <c r="C109" s="165"/>
      <c r="D109" s="167"/>
      <c r="E109" s="37">
        <v>0.03</v>
      </c>
      <c r="F109" s="38" t="e">
        <f t="shared" si="9"/>
        <v>#REF!</v>
      </c>
    </row>
    <row r="110" spans="1:6" ht="15.75" customHeight="1" x14ac:dyDescent="0.25">
      <c r="A110" s="3" t="s">
        <v>150</v>
      </c>
      <c r="B110" s="212" t="s">
        <v>151</v>
      </c>
      <c r="C110" s="165"/>
      <c r="D110" s="167"/>
      <c r="E110" s="37">
        <v>0.05</v>
      </c>
      <c r="F110" s="38" t="e">
        <f t="shared" si="9"/>
        <v>#REF!</v>
      </c>
    </row>
    <row r="111" spans="1:6" ht="15.75" customHeight="1" x14ac:dyDescent="0.25">
      <c r="A111" s="226" t="s">
        <v>140</v>
      </c>
      <c r="B111" s="165"/>
      <c r="C111" s="165"/>
      <c r="D111" s="167"/>
      <c r="E111" s="42" t="s">
        <v>91</v>
      </c>
      <c r="F111" s="32" t="e">
        <f>TRUNC(SUM(F105:F110),2)</f>
        <v>#REF!</v>
      </c>
    </row>
    <row r="112" spans="1:6" ht="15.75" customHeight="1" x14ac:dyDescent="0.25">
      <c r="A112" s="59"/>
      <c r="B112" s="59"/>
      <c r="C112" s="59"/>
      <c r="D112" s="59"/>
      <c r="E112" s="60"/>
      <c r="F112" s="61"/>
    </row>
    <row r="113" spans="1:6" ht="15.75" customHeight="1" x14ac:dyDescent="0.25">
      <c r="A113" s="51" t="s">
        <v>152</v>
      </c>
      <c r="B113" s="238" t="s">
        <v>153</v>
      </c>
      <c r="C113" s="239"/>
      <c r="D113" s="239"/>
      <c r="E113" s="240">
        <v>8.6499999999999994E-2</v>
      </c>
      <c r="F113" s="241"/>
    </row>
    <row r="114" spans="1:6" ht="15.75" customHeight="1" x14ac:dyDescent="0.25">
      <c r="A114" s="52"/>
      <c r="B114" s="53"/>
      <c r="C114" s="53"/>
      <c r="D114" s="53"/>
      <c r="E114" s="54"/>
      <c r="F114" s="55"/>
    </row>
    <row r="115" spans="1:6" ht="15.75" customHeight="1" x14ac:dyDescent="0.25">
      <c r="A115" s="52" t="s">
        <v>154</v>
      </c>
      <c r="B115" s="235" t="s">
        <v>155</v>
      </c>
      <c r="C115" s="232"/>
      <c r="D115" s="232"/>
      <c r="E115" s="236" t="e">
        <f>F28+F63+F73+F93+F101+F105+F106</f>
        <v>#REF!</v>
      </c>
      <c r="F115" s="237"/>
    </row>
    <row r="116" spans="1:6" ht="15.75" customHeight="1" x14ac:dyDescent="0.25">
      <c r="A116" s="52"/>
      <c r="B116" s="53"/>
      <c r="C116" s="53"/>
      <c r="D116" s="53"/>
      <c r="E116" s="54"/>
      <c r="F116" s="55"/>
    </row>
    <row r="117" spans="1:6" ht="15.75" customHeight="1" x14ac:dyDescent="0.25">
      <c r="A117" s="52" t="s">
        <v>156</v>
      </c>
      <c r="B117" s="235" t="s">
        <v>157</v>
      </c>
      <c r="C117" s="232"/>
      <c r="D117" s="232"/>
      <c r="E117" s="236" t="e">
        <f>E115/(1-E113)</f>
        <v>#REF!</v>
      </c>
      <c r="F117" s="237"/>
    </row>
    <row r="118" spans="1:6" ht="15.75" customHeight="1" x14ac:dyDescent="0.25">
      <c r="A118" s="52"/>
      <c r="B118" s="53"/>
      <c r="C118" s="53"/>
      <c r="D118" s="53"/>
      <c r="E118" s="54"/>
      <c r="F118" s="55"/>
    </row>
    <row r="119" spans="1:6" ht="15.75" customHeight="1" x14ac:dyDescent="0.25">
      <c r="A119" s="56"/>
      <c r="B119" s="57"/>
      <c r="C119" s="58" t="s">
        <v>158</v>
      </c>
      <c r="D119" s="58"/>
      <c r="E119" s="229" t="e">
        <f>E117-E115</f>
        <v>#REF!</v>
      </c>
      <c r="F119" s="230"/>
    </row>
    <row r="120" spans="1:6" s="46" customFormat="1" ht="15.75" customHeight="1" x14ac:dyDescent="0.25"/>
    <row r="121" spans="1:6" ht="15.75" customHeight="1" x14ac:dyDescent="0.25">
      <c r="A121" s="227" t="s">
        <v>159</v>
      </c>
      <c r="B121" s="165"/>
      <c r="C121" s="165"/>
      <c r="D121" s="165"/>
      <c r="E121" s="165"/>
      <c r="F121" s="167"/>
    </row>
    <row r="122" spans="1:6" ht="15.75" customHeight="1" x14ac:dyDescent="0.25">
      <c r="A122" s="225" t="s">
        <v>160</v>
      </c>
      <c r="B122" s="165"/>
      <c r="C122" s="165"/>
      <c r="D122" s="165"/>
      <c r="E122" s="167"/>
      <c r="F122" s="39" t="s">
        <v>60</v>
      </c>
    </row>
    <row r="123" spans="1:6" ht="15.75" customHeight="1" x14ac:dyDescent="0.25">
      <c r="A123" s="3" t="s">
        <v>35</v>
      </c>
      <c r="B123" s="212" t="s">
        <v>57</v>
      </c>
      <c r="C123" s="165"/>
      <c r="D123" s="165"/>
      <c r="E123" s="167"/>
      <c r="F123" s="38">
        <f>F28</f>
        <v>1896.5</v>
      </c>
    </row>
    <row r="124" spans="1:6" ht="15.75" customHeight="1" x14ac:dyDescent="0.25">
      <c r="A124" s="3" t="s">
        <v>37</v>
      </c>
      <c r="B124" s="212" t="s">
        <v>70</v>
      </c>
      <c r="C124" s="165"/>
      <c r="D124" s="165"/>
      <c r="E124" s="167"/>
      <c r="F124" s="38">
        <f>F63</f>
        <v>1853.9899999999998</v>
      </c>
    </row>
    <row r="125" spans="1:6" ht="15.75" customHeight="1" x14ac:dyDescent="0.25">
      <c r="A125" s="3" t="s">
        <v>39</v>
      </c>
      <c r="B125" s="212" t="s">
        <v>107</v>
      </c>
      <c r="C125" s="165"/>
      <c r="D125" s="165"/>
      <c r="E125" s="167"/>
      <c r="F125" s="38">
        <f>F73</f>
        <v>82.94</v>
      </c>
    </row>
    <row r="126" spans="1:6" ht="15.75" customHeight="1" x14ac:dyDescent="0.25">
      <c r="A126" s="3" t="s">
        <v>42</v>
      </c>
      <c r="B126" s="212" t="s">
        <v>116</v>
      </c>
      <c r="C126" s="165"/>
      <c r="D126" s="165"/>
      <c r="E126" s="167"/>
      <c r="F126" s="38">
        <f>F93</f>
        <v>160.07</v>
      </c>
    </row>
    <row r="127" spans="1:6" ht="15.75" customHeight="1" x14ac:dyDescent="0.25">
      <c r="A127" s="3" t="s">
        <v>65</v>
      </c>
      <c r="B127" s="212" t="s">
        <v>135</v>
      </c>
      <c r="C127" s="165"/>
      <c r="D127" s="165"/>
      <c r="E127" s="167"/>
      <c r="F127" s="38" t="e">
        <f>F101</f>
        <v>#REF!</v>
      </c>
    </row>
    <row r="128" spans="1:6" ht="15.75" customHeight="1" x14ac:dyDescent="0.25">
      <c r="A128" s="233" t="s">
        <v>161</v>
      </c>
      <c r="B128" s="165"/>
      <c r="C128" s="165"/>
      <c r="D128" s="165"/>
      <c r="E128" s="167"/>
      <c r="F128" s="43" t="e">
        <f>SUM(F123:F127)</f>
        <v>#REF!</v>
      </c>
    </row>
    <row r="129" spans="1:6" ht="15.75" customHeight="1" x14ac:dyDescent="0.25">
      <c r="A129" s="3" t="s">
        <v>67</v>
      </c>
      <c r="B129" s="212" t="s">
        <v>141</v>
      </c>
      <c r="C129" s="165"/>
      <c r="D129" s="165"/>
      <c r="E129" s="167"/>
      <c r="F129" s="38" t="e">
        <f>F111</f>
        <v>#REF!</v>
      </c>
    </row>
    <row r="130" spans="1:6" ht="15.75" customHeight="1" x14ac:dyDescent="0.25">
      <c r="A130" s="226" t="s">
        <v>162</v>
      </c>
      <c r="B130" s="165"/>
      <c r="C130" s="165"/>
      <c r="D130" s="165"/>
      <c r="E130" s="167"/>
      <c r="F130" s="32" t="e">
        <f>SUM(F128:F129)</f>
        <v>#REF!</v>
      </c>
    </row>
    <row r="131" spans="1:6" s="46" customFormat="1" ht="15.75" customHeight="1" x14ac:dyDescent="0.25">
      <c r="A131" s="59"/>
      <c r="B131" s="59"/>
      <c r="C131" s="59"/>
      <c r="D131" s="59"/>
      <c r="E131" s="59"/>
      <c r="F131" s="61"/>
    </row>
    <row r="132" spans="1:6" s="46" customFormat="1" ht="15.75" customHeight="1" x14ac:dyDescent="0.25">
      <c r="A132" s="59"/>
      <c r="B132" s="59"/>
      <c r="C132" s="59"/>
      <c r="D132" s="59"/>
      <c r="E132" s="59"/>
      <c r="F132" s="61"/>
    </row>
    <row r="133" spans="1:6" s="46" customFormat="1" ht="75" customHeight="1" x14ac:dyDescent="0.25">
      <c r="A133" s="231" t="s">
        <v>163</v>
      </c>
      <c r="B133" s="232"/>
      <c r="C133" s="232"/>
      <c r="D133" s="232"/>
      <c r="E133" s="232"/>
      <c r="F133" s="232"/>
    </row>
    <row r="134" spans="1:6" s="46" customFormat="1" ht="15.75" customHeight="1" x14ac:dyDescent="0.25"/>
    <row r="135" spans="1:6" s="46" customFormat="1" ht="30.75" customHeight="1" x14ac:dyDescent="0.25">
      <c r="A135" s="231" t="s">
        <v>164</v>
      </c>
      <c r="B135" s="232"/>
      <c r="C135" s="232"/>
      <c r="D135" s="232"/>
      <c r="E135" s="232"/>
      <c r="F135" s="232"/>
    </row>
    <row r="136" spans="1:6" s="46" customFormat="1" ht="15.75" customHeight="1" x14ac:dyDescent="0.25"/>
    <row r="137" spans="1:6" s="46" customFormat="1" ht="31.5" customHeight="1" x14ac:dyDescent="0.25">
      <c r="A137" s="231" t="s">
        <v>165</v>
      </c>
      <c r="B137" s="232"/>
      <c r="C137" s="232"/>
      <c r="D137" s="232"/>
      <c r="E137" s="232"/>
      <c r="F137" s="232"/>
    </row>
    <row r="138" spans="1:6" s="46" customFormat="1" ht="15.75" customHeight="1" x14ac:dyDescent="0.25"/>
    <row r="139" spans="1:6" s="46" customFormat="1" ht="15.75" customHeight="1" x14ac:dyDescent="0.25"/>
    <row r="140" spans="1:6" s="46" customFormat="1" ht="15.75" customHeight="1" x14ac:dyDescent="0.25"/>
    <row r="141" spans="1:6" s="46" customFormat="1" ht="15.75" customHeight="1" x14ac:dyDescent="0.25"/>
    <row r="142" spans="1:6" s="46" customFormat="1" ht="15.75" customHeight="1" x14ac:dyDescent="0.25"/>
    <row r="143" spans="1:6" s="46" customFormat="1" ht="15.75" customHeight="1" x14ac:dyDescent="0.25"/>
    <row r="144" spans="1:6" s="46" customFormat="1" ht="15.75" customHeight="1" x14ac:dyDescent="0.25"/>
    <row r="145" s="46" customFormat="1" ht="15.75" customHeight="1" x14ac:dyDescent="0.25"/>
    <row r="146" s="46" customFormat="1" ht="15.75" customHeight="1" x14ac:dyDescent="0.25"/>
    <row r="147" s="46" customFormat="1" ht="15.75" customHeight="1" x14ac:dyDescent="0.25"/>
    <row r="148" s="46" customFormat="1" ht="15.75" customHeight="1" x14ac:dyDescent="0.25"/>
    <row r="149" s="46" customFormat="1" ht="15.75" customHeight="1" x14ac:dyDescent="0.25"/>
    <row r="150" s="46" customFormat="1" ht="15.75" customHeight="1" x14ac:dyDescent="0.25"/>
    <row r="151" s="46" customFormat="1" ht="15.75" customHeight="1" x14ac:dyDescent="0.25"/>
    <row r="152" s="46" customFormat="1" ht="15.75" customHeight="1" x14ac:dyDescent="0.25"/>
    <row r="153" s="46" customFormat="1" ht="15.75" customHeight="1" x14ac:dyDescent="0.25"/>
    <row r="154" s="46" customFormat="1" ht="15.75" customHeight="1" x14ac:dyDescent="0.25"/>
    <row r="155" s="46" customFormat="1" ht="15.75" customHeight="1" x14ac:dyDescent="0.25"/>
    <row r="156" s="46" customFormat="1" ht="15.75" customHeight="1" x14ac:dyDescent="0.25"/>
    <row r="157" s="46" customFormat="1" ht="15.75" customHeight="1" x14ac:dyDescent="0.25"/>
    <row r="158" s="46" customFormat="1" ht="15.75" customHeight="1" x14ac:dyDescent="0.25"/>
    <row r="159" s="46" customFormat="1" ht="15.75" customHeight="1" x14ac:dyDescent="0.25"/>
    <row r="160" s="46" customFormat="1" ht="15.75" customHeight="1" x14ac:dyDescent="0.25"/>
    <row r="161" s="46" customFormat="1" ht="15.75" customHeight="1" x14ac:dyDescent="0.25"/>
    <row r="162" s="46" customFormat="1" ht="15.75" customHeight="1" x14ac:dyDescent="0.25"/>
    <row r="163" s="46" customFormat="1" ht="15.75" customHeight="1" x14ac:dyDescent="0.25"/>
    <row r="164" s="46" customFormat="1" ht="15.75" customHeight="1" x14ac:dyDescent="0.25"/>
    <row r="165" s="46" customFormat="1" ht="15.75" customHeight="1" x14ac:dyDescent="0.25"/>
    <row r="166" s="46" customFormat="1" ht="15.75" customHeight="1" x14ac:dyDescent="0.25"/>
    <row r="167" s="46" customFormat="1" ht="15.75" customHeight="1" x14ac:dyDescent="0.25"/>
    <row r="168" s="46" customFormat="1" ht="15.75" customHeight="1" x14ac:dyDescent="0.25"/>
    <row r="169" s="46" customFormat="1" ht="15.75" customHeight="1" x14ac:dyDescent="0.25"/>
    <row r="170" s="46" customFormat="1" ht="15.75" customHeight="1" x14ac:dyDescent="0.25"/>
    <row r="171" s="46" customFormat="1" ht="15.75" customHeight="1" x14ac:dyDescent="0.25"/>
    <row r="172" s="46" customFormat="1" ht="15.75" customHeight="1" x14ac:dyDescent="0.25"/>
    <row r="173" s="46" customFormat="1" ht="15.75" customHeight="1" x14ac:dyDescent="0.25"/>
    <row r="174" s="46" customFormat="1" ht="15.75" customHeight="1" x14ac:dyDescent="0.25"/>
    <row r="175" s="46" customFormat="1" ht="15.75" customHeight="1" x14ac:dyDescent="0.25"/>
    <row r="176" s="46" customFormat="1" ht="15.75" customHeight="1" x14ac:dyDescent="0.25"/>
    <row r="177" s="46" customFormat="1" ht="15.75" customHeight="1" x14ac:dyDescent="0.25"/>
    <row r="178" s="46" customFormat="1" ht="15.75" customHeight="1" x14ac:dyDescent="0.25"/>
    <row r="179" s="46" customFormat="1" ht="15.75" customHeight="1" x14ac:dyDescent="0.25"/>
    <row r="180" s="46" customFormat="1" ht="15.75" customHeight="1" x14ac:dyDescent="0.25"/>
    <row r="181" s="46" customFormat="1" ht="15.75" customHeight="1" x14ac:dyDescent="0.25"/>
    <row r="182" s="46" customFormat="1" ht="15.75" customHeight="1" x14ac:dyDescent="0.25"/>
    <row r="183" s="46" customFormat="1" ht="15.75" customHeight="1" x14ac:dyDescent="0.25"/>
    <row r="184" s="46" customFormat="1" ht="15.75" customHeight="1" x14ac:dyDescent="0.25"/>
    <row r="185" s="46" customFormat="1" ht="15.75" customHeight="1" x14ac:dyDescent="0.25"/>
    <row r="186" s="46" customFormat="1" ht="15.75" customHeight="1" x14ac:dyDescent="0.25"/>
    <row r="187" s="46" customFormat="1" ht="15.75" customHeight="1" x14ac:dyDescent="0.25"/>
    <row r="188" s="46" customFormat="1" ht="15.75" customHeight="1" x14ac:dyDescent="0.25"/>
    <row r="189" s="46" customFormat="1" ht="15.75" customHeight="1" x14ac:dyDescent="0.25"/>
    <row r="190" s="46" customFormat="1" ht="15.75" customHeight="1" x14ac:dyDescent="0.25"/>
    <row r="191" s="46" customFormat="1" ht="15.75" customHeight="1" x14ac:dyDescent="0.25"/>
    <row r="192" s="46" customFormat="1" ht="15.75" customHeight="1" x14ac:dyDescent="0.25"/>
    <row r="193" s="46" customFormat="1" ht="15.75" customHeight="1" x14ac:dyDescent="0.25"/>
    <row r="194" s="46" customFormat="1" ht="15.75" customHeight="1" x14ac:dyDescent="0.25"/>
    <row r="195" s="46" customFormat="1" ht="15.75" customHeight="1" x14ac:dyDescent="0.25"/>
    <row r="196" s="46" customFormat="1" ht="15.75" customHeight="1" x14ac:dyDescent="0.25"/>
    <row r="197" s="46" customFormat="1" ht="15.75" customHeight="1" x14ac:dyDescent="0.25"/>
    <row r="198" s="46" customFormat="1" ht="15.75" customHeight="1" x14ac:dyDescent="0.25"/>
    <row r="199" s="46" customFormat="1" ht="15.75" customHeight="1" x14ac:dyDescent="0.25"/>
    <row r="200" s="46" customFormat="1" ht="15.75" customHeight="1" x14ac:dyDescent="0.25"/>
    <row r="201" s="46" customFormat="1" ht="15.75" customHeight="1" x14ac:dyDescent="0.25"/>
    <row r="202" s="46" customFormat="1" ht="15.75" customHeight="1" x14ac:dyDescent="0.25"/>
    <row r="203" s="46" customFormat="1" ht="15.75" customHeight="1" x14ac:dyDescent="0.25"/>
    <row r="204" s="46" customFormat="1" ht="15.75" customHeight="1" x14ac:dyDescent="0.25"/>
    <row r="205" s="46" customFormat="1" ht="15.75" customHeight="1" x14ac:dyDescent="0.25"/>
    <row r="206" s="46" customFormat="1" ht="15.75" customHeight="1" x14ac:dyDescent="0.25"/>
    <row r="207" s="46" customFormat="1" ht="15.75" customHeight="1" x14ac:dyDescent="0.25"/>
    <row r="208" s="46" customFormat="1" ht="15.75" customHeight="1" x14ac:dyDescent="0.25"/>
    <row r="209" s="46" customFormat="1" ht="15.75" customHeight="1" x14ac:dyDescent="0.25"/>
    <row r="210" s="46" customFormat="1" ht="15.75" customHeight="1" x14ac:dyDescent="0.25"/>
    <row r="211" s="46" customFormat="1" ht="15.75" customHeight="1" x14ac:dyDescent="0.25"/>
    <row r="212" s="46" customFormat="1" ht="15.75" customHeight="1" x14ac:dyDescent="0.25"/>
    <row r="213" s="46" customFormat="1" ht="15.75" customHeight="1" x14ac:dyDescent="0.25"/>
    <row r="214" s="46" customFormat="1" ht="15.75" customHeight="1" x14ac:dyDescent="0.25"/>
    <row r="215" s="46" customFormat="1" ht="15.75" customHeight="1" x14ac:dyDescent="0.25"/>
    <row r="216" s="46" customFormat="1" ht="15.75" customHeight="1" x14ac:dyDescent="0.25"/>
    <row r="217" s="46" customFormat="1" ht="15.75" customHeight="1" x14ac:dyDescent="0.25"/>
    <row r="218" s="46" customFormat="1" ht="15.75" customHeight="1" x14ac:dyDescent="0.25"/>
    <row r="219" s="46" customFormat="1" ht="15.75" customHeight="1" x14ac:dyDescent="0.25"/>
    <row r="220" s="46" customFormat="1" ht="15.75" customHeight="1" x14ac:dyDescent="0.25"/>
    <row r="221" s="46" customFormat="1" ht="15.75" customHeight="1" x14ac:dyDescent="0.25"/>
    <row r="222" s="46" customFormat="1" ht="15.75" customHeight="1" x14ac:dyDescent="0.25"/>
    <row r="223" s="46" customFormat="1" ht="15.75" customHeight="1" x14ac:dyDescent="0.25"/>
    <row r="224" s="46" customFormat="1" ht="15.75" customHeight="1" x14ac:dyDescent="0.25"/>
    <row r="225" s="46" customFormat="1" ht="15.75" customHeight="1" x14ac:dyDescent="0.25"/>
    <row r="226" s="46" customFormat="1" ht="15.75" customHeight="1" x14ac:dyDescent="0.25"/>
    <row r="227" s="46" customFormat="1" ht="15.75" customHeight="1" x14ac:dyDescent="0.25"/>
    <row r="228" s="46" customFormat="1" ht="15.75" customHeight="1" x14ac:dyDescent="0.25"/>
    <row r="229" s="46" customFormat="1" ht="15.75" customHeight="1" x14ac:dyDescent="0.25"/>
    <row r="230" s="46" customFormat="1" ht="15.75" customHeight="1" x14ac:dyDescent="0.25"/>
    <row r="231" s="46" customFormat="1" ht="15.75" customHeight="1" x14ac:dyDescent="0.25"/>
    <row r="232" s="46" customFormat="1" ht="15.75" customHeight="1" x14ac:dyDescent="0.25"/>
    <row r="233" s="46" customFormat="1" ht="15.75" customHeight="1" x14ac:dyDescent="0.25"/>
    <row r="234" s="46" customFormat="1" ht="15.75" customHeight="1" x14ac:dyDescent="0.25"/>
    <row r="235" s="46" customFormat="1" ht="15.75" customHeight="1" x14ac:dyDescent="0.25"/>
    <row r="236" s="46" customFormat="1" ht="15.75" customHeight="1" x14ac:dyDescent="0.25"/>
    <row r="237" s="46" customFormat="1" ht="15.75" customHeight="1" x14ac:dyDescent="0.25"/>
    <row r="238" s="46" customFormat="1" ht="15.75" customHeight="1" x14ac:dyDescent="0.25"/>
    <row r="239" s="46" customFormat="1" ht="15.75" customHeight="1" x14ac:dyDescent="0.25"/>
    <row r="240" s="46" customFormat="1" ht="15.75" customHeight="1" x14ac:dyDescent="0.25"/>
    <row r="241" s="46" customFormat="1" ht="15.75" customHeight="1" x14ac:dyDescent="0.25"/>
    <row r="242" s="46" customFormat="1" ht="15.75" customHeight="1" x14ac:dyDescent="0.25"/>
    <row r="243" s="46" customFormat="1" ht="15.75" customHeight="1" x14ac:dyDescent="0.25"/>
    <row r="244" s="46" customFormat="1" ht="15.75" customHeight="1" x14ac:dyDescent="0.25"/>
    <row r="245" s="46" customFormat="1" ht="15.75" customHeight="1" x14ac:dyDescent="0.25"/>
    <row r="246" s="46" customFormat="1" ht="15.75" customHeight="1" x14ac:dyDescent="0.25"/>
    <row r="247" s="46" customFormat="1" ht="15.75" customHeight="1" x14ac:dyDescent="0.25"/>
    <row r="248" s="46" customFormat="1" ht="15.75" customHeight="1" x14ac:dyDescent="0.25"/>
    <row r="249" s="46" customFormat="1" ht="15.75" customHeight="1" x14ac:dyDescent="0.25"/>
    <row r="250" s="46" customFormat="1" ht="15.75" customHeight="1" x14ac:dyDescent="0.25"/>
    <row r="251" s="46" customFormat="1" ht="15.75" customHeight="1" x14ac:dyDescent="0.25"/>
    <row r="252" s="46" customFormat="1" ht="15.75" customHeight="1" x14ac:dyDescent="0.25"/>
    <row r="253" s="46" customFormat="1" ht="15.75" customHeight="1" x14ac:dyDescent="0.25"/>
    <row r="254" s="46" customFormat="1" ht="15.75" customHeight="1" x14ac:dyDescent="0.25"/>
    <row r="255" s="46" customFormat="1" ht="15.75" customHeight="1" x14ac:dyDescent="0.25"/>
    <row r="256" s="46" customFormat="1" ht="15.75" customHeight="1" x14ac:dyDescent="0.25"/>
    <row r="257" s="46" customFormat="1" ht="15.75" customHeight="1" x14ac:dyDescent="0.25"/>
    <row r="258" s="46" customFormat="1" ht="15.75" customHeight="1" x14ac:dyDescent="0.25"/>
    <row r="259" s="46" customFormat="1" ht="15.75" customHeight="1" x14ac:dyDescent="0.25"/>
    <row r="260" s="46" customFormat="1" ht="15.75" customHeight="1" x14ac:dyDescent="0.25"/>
    <row r="261" s="46" customFormat="1" ht="15.75" customHeight="1" x14ac:dyDescent="0.25"/>
    <row r="262" s="46" customFormat="1" ht="15.75" customHeight="1" x14ac:dyDescent="0.25"/>
    <row r="263" s="46" customFormat="1" ht="15.75" customHeight="1" x14ac:dyDescent="0.25"/>
    <row r="264" s="46" customFormat="1" ht="15.75" customHeight="1" x14ac:dyDescent="0.25"/>
    <row r="265" s="46" customFormat="1" ht="15.75" customHeight="1" x14ac:dyDescent="0.25"/>
    <row r="266" s="46" customFormat="1" ht="15.75" customHeight="1" x14ac:dyDescent="0.25"/>
    <row r="267" s="46" customFormat="1" ht="15.75" customHeight="1" x14ac:dyDescent="0.25"/>
    <row r="268" s="46" customFormat="1" ht="15.75" customHeight="1" x14ac:dyDescent="0.25"/>
    <row r="269" s="46" customFormat="1" ht="15.75" customHeight="1" x14ac:dyDescent="0.25"/>
    <row r="270" s="46" customFormat="1" ht="15.75" customHeight="1" x14ac:dyDescent="0.25"/>
    <row r="271" s="46" customFormat="1" ht="15.75" customHeight="1" x14ac:dyDescent="0.25"/>
    <row r="272" s="46" customFormat="1" ht="15.75" customHeight="1" x14ac:dyDescent="0.25"/>
    <row r="273" s="46" customFormat="1" ht="15.75" customHeight="1" x14ac:dyDescent="0.25"/>
    <row r="274" s="46" customFormat="1" ht="15.75" customHeight="1" x14ac:dyDescent="0.25"/>
    <row r="275" s="46" customFormat="1" ht="15.75" customHeight="1" x14ac:dyDescent="0.25"/>
    <row r="276" s="46" customFormat="1" ht="15.75" customHeight="1" x14ac:dyDescent="0.25"/>
    <row r="277" s="46" customFormat="1" ht="15.75" customHeight="1" x14ac:dyDescent="0.25"/>
    <row r="278" s="46" customFormat="1" ht="15.75" customHeight="1" x14ac:dyDescent="0.25"/>
    <row r="279" s="46" customFormat="1" ht="15.75" customHeight="1" x14ac:dyDescent="0.25"/>
    <row r="280" s="46" customFormat="1" ht="15.75" customHeight="1" x14ac:dyDescent="0.25"/>
    <row r="281" s="46" customFormat="1" ht="15.75" customHeight="1" x14ac:dyDescent="0.25"/>
    <row r="282" s="46" customFormat="1" ht="15.75" customHeight="1" x14ac:dyDescent="0.25"/>
    <row r="283" s="46" customFormat="1" ht="15.75" customHeight="1" x14ac:dyDescent="0.25"/>
    <row r="284" s="46" customFormat="1" ht="15.75" customHeight="1" x14ac:dyDescent="0.25"/>
    <row r="285" s="46" customFormat="1" ht="15.75" customHeight="1" x14ac:dyDescent="0.25"/>
    <row r="286" s="46" customFormat="1" ht="15.75" customHeight="1" x14ac:dyDescent="0.25"/>
    <row r="287" s="46" customFormat="1" ht="15.75" customHeight="1" x14ac:dyDescent="0.25"/>
    <row r="288" s="46" customFormat="1" ht="15.75" customHeight="1" x14ac:dyDescent="0.25"/>
    <row r="289" s="46" customFormat="1" ht="15.75" customHeight="1" x14ac:dyDescent="0.25"/>
    <row r="290" s="46" customFormat="1" ht="15.75" customHeight="1" x14ac:dyDescent="0.25"/>
    <row r="291" s="46" customFormat="1" ht="15.75" customHeight="1" x14ac:dyDescent="0.25"/>
    <row r="292" s="46" customFormat="1" ht="15.75" customHeight="1" x14ac:dyDescent="0.25"/>
    <row r="293" s="46" customFormat="1" ht="15.75" customHeight="1" x14ac:dyDescent="0.25"/>
    <row r="294" s="46" customFormat="1" ht="15.75" customHeight="1" x14ac:dyDescent="0.25"/>
    <row r="295" s="46" customFormat="1" ht="15.75" customHeight="1" x14ac:dyDescent="0.25"/>
    <row r="296" s="46" customFormat="1" ht="15.75" customHeight="1" x14ac:dyDescent="0.25"/>
    <row r="297" s="46" customFormat="1" ht="15.75" customHeight="1" x14ac:dyDescent="0.25"/>
    <row r="298" s="46" customFormat="1" ht="15.75" customHeight="1" x14ac:dyDescent="0.25"/>
    <row r="299" s="46" customFormat="1" ht="15.75" customHeight="1" x14ac:dyDescent="0.25"/>
    <row r="300" s="46" customFormat="1" ht="15.75" customHeight="1" x14ac:dyDescent="0.25"/>
    <row r="301" s="46" customFormat="1" ht="15.75" customHeight="1" x14ac:dyDescent="0.25"/>
    <row r="302" s="46" customFormat="1" ht="15.75" customHeight="1" x14ac:dyDescent="0.25"/>
    <row r="303" s="46" customFormat="1" ht="15.75" customHeight="1" x14ac:dyDescent="0.25"/>
    <row r="304" s="46" customFormat="1" ht="15.75" customHeight="1" x14ac:dyDescent="0.25"/>
    <row r="305" s="46" customFormat="1" ht="15.75" customHeight="1" x14ac:dyDescent="0.25"/>
    <row r="306" s="46" customFormat="1" ht="15.75" customHeight="1" x14ac:dyDescent="0.25"/>
    <row r="307" s="46" customFormat="1" ht="15.75" customHeight="1" x14ac:dyDescent="0.25"/>
    <row r="308" s="46" customFormat="1" ht="15.75" customHeight="1" x14ac:dyDescent="0.25"/>
    <row r="309" s="46" customFormat="1" ht="15.75" customHeight="1" x14ac:dyDescent="0.25"/>
    <row r="310" s="46" customFormat="1" ht="15.75" customHeight="1" x14ac:dyDescent="0.25"/>
    <row r="311" s="46" customFormat="1" ht="15.75" customHeight="1" x14ac:dyDescent="0.25"/>
    <row r="312" s="46" customFormat="1" ht="15.75" customHeight="1" x14ac:dyDescent="0.25"/>
    <row r="313" s="46" customFormat="1" ht="15.75" customHeight="1" x14ac:dyDescent="0.25"/>
    <row r="314" s="46" customFormat="1" ht="15.75" customHeight="1" x14ac:dyDescent="0.25"/>
    <row r="315" s="46" customFormat="1" ht="15.75" customHeight="1" x14ac:dyDescent="0.25"/>
    <row r="316" s="46" customFormat="1" ht="15.75" customHeight="1" x14ac:dyDescent="0.25"/>
    <row r="317" s="46" customFormat="1" ht="15.75" customHeight="1" x14ac:dyDescent="0.25"/>
    <row r="318" s="46" customFormat="1" ht="15.75" customHeight="1" x14ac:dyDescent="0.25"/>
    <row r="319" s="46" customFormat="1" ht="15.75" customHeight="1" x14ac:dyDescent="0.25"/>
    <row r="320" s="46" customFormat="1" ht="15.75" customHeight="1" x14ac:dyDescent="0.25"/>
    <row r="321" s="46" customFormat="1" ht="15.75" customHeight="1" x14ac:dyDescent="0.25"/>
    <row r="322" s="46" customFormat="1" ht="15.75" customHeight="1" x14ac:dyDescent="0.25"/>
    <row r="323" s="46" customFormat="1" ht="15.75" customHeight="1" x14ac:dyDescent="0.25"/>
    <row r="324" s="46" customFormat="1" ht="15.75" customHeight="1" x14ac:dyDescent="0.25"/>
    <row r="325" s="46" customFormat="1" ht="15.75" customHeight="1" x14ac:dyDescent="0.25"/>
    <row r="326" s="46" customFormat="1" ht="15.75" customHeight="1" x14ac:dyDescent="0.25"/>
    <row r="327" s="46" customFormat="1" ht="15.75" customHeight="1" x14ac:dyDescent="0.25"/>
    <row r="328" s="46" customFormat="1" ht="15.75" customHeight="1" x14ac:dyDescent="0.25"/>
    <row r="329" s="46" customFormat="1" ht="15.75" customHeight="1" x14ac:dyDescent="0.25"/>
    <row r="330" s="46" customFormat="1" ht="15.75" customHeight="1" x14ac:dyDescent="0.25"/>
    <row r="331" s="46" customFormat="1" ht="15.75" customHeight="1" x14ac:dyDescent="0.25"/>
    <row r="332" s="46" customFormat="1" ht="15.75" customHeight="1" x14ac:dyDescent="0.25"/>
    <row r="333" s="46" customFormat="1" ht="15.75" customHeight="1" x14ac:dyDescent="0.25"/>
    <row r="334" s="46" customFormat="1" ht="15.75" customHeight="1" x14ac:dyDescent="0.25"/>
    <row r="335" s="46" customFormat="1" ht="15.75" customHeight="1" x14ac:dyDescent="0.25"/>
    <row r="336" s="46" customFormat="1" ht="15.75" customHeight="1" x14ac:dyDescent="0.25"/>
    <row r="337" s="46" customFormat="1" ht="15.75" customHeight="1" x14ac:dyDescent="0.25"/>
    <row r="338" s="46" customFormat="1" ht="15.75" customHeight="1" x14ac:dyDescent="0.25"/>
    <row r="339" s="46" customFormat="1" ht="15.75" customHeight="1" x14ac:dyDescent="0.25"/>
    <row r="340" s="46" customFormat="1" ht="15.75" customHeight="1" x14ac:dyDescent="0.25"/>
    <row r="341" s="46" customFormat="1" ht="15.75" customHeight="1" x14ac:dyDescent="0.25"/>
    <row r="342" s="46" customFormat="1" ht="15.75" customHeight="1" x14ac:dyDescent="0.25"/>
    <row r="343" s="46" customFormat="1" ht="15.75" customHeight="1" x14ac:dyDescent="0.25"/>
    <row r="344" s="46" customFormat="1" ht="15.75" customHeight="1" x14ac:dyDescent="0.25"/>
    <row r="345" s="46" customFormat="1" ht="15.75" customHeight="1" x14ac:dyDescent="0.25"/>
    <row r="346" s="46" customFormat="1" ht="15.75" customHeight="1" x14ac:dyDescent="0.25"/>
    <row r="347" s="46" customFormat="1" ht="15.75" customHeight="1" x14ac:dyDescent="0.25"/>
    <row r="348" s="46" customFormat="1" ht="15.75" customHeight="1" x14ac:dyDescent="0.25"/>
    <row r="349" s="46" customFormat="1" ht="15.75" customHeight="1" x14ac:dyDescent="0.25"/>
    <row r="350" s="46" customFormat="1" ht="15.75" customHeight="1" x14ac:dyDescent="0.25"/>
    <row r="351" s="46" customFormat="1" ht="15.75" customHeight="1" x14ac:dyDescent="0.25"/>
    <row r="352" s="46" customFormat="1" ht="15.75" customHeight="1" x14ac:dyDescent="0.25"/>
    <row r="353" s="46" customFormat="1" ht="15.75" customHeight="1" x14ac:dyDescent="0.25"/>
    <row r="354" s="46" customFormat="1" ht="15.75" customHeight="1" x14ac:dyDescent="0.25"/>
    <row r="355" s="46" customFormat="1" ht="15.75" customHeight="1" x14ac:dyDescent="0.25"/>
    <row r="356" s="46" customFormat="1" ht="15.75" customHeight="1" x14ac:dyDescent="0.25"/>
    <row r="357" s="46" customFormat="1" ht="15.75" customHeight="1" x14ac:dyDescent="0.25"/>
    <row r="358" s="46" customFormat="1" ht="15.75" customHeight="1" x14ac:dyDescent="0.25"/>
    <row r="359" s="46" customFormat="1" ht="15.75" customHeight="1" x14ac:dyDescent="0.25"/>
    <row r="360" s="46" customFormat="1" ht="15.75" customHeight="1" x14ac:dyDescent="0.25"/>
    <row r="361" s="46" customFormat="1" ht="15.75" customHeight="1" x14ac:dyDescent="0.25"/>
    <row r="362" s="46" customFormat="1" ht="15.75" customHeight="1" x14ac:dyDescent="0.25"/>
    <row r="363" s="46" customFormat="1" ht="15.75" customHeight="1" x14ac:dyDescent="0.25"/>
    <row r="364" s="46" customFormat="1" ht="15.75" customHeight="1" x14ac:dyDescent="0.25"/>
    <row r="365" s="46" customFormat="1" ht="15.75" customHeight="1" x14ac:dyDescent="0.25"/>
    <row r="366" s="46" customFormat="1" ht="15.75" customHeight="1" x14ac:dyDescent="0.25"/>
    <row r="367" s="46" customFormat="1" ht="15.75" customHeight="1" x14ac:dyDescent="0.25"/>
    <row r="368" s="46" customFormat="1" ht="15.75" customHeight="1" x14ac:dyDescent="0.25"/>
    <row r="369" s="46" customFormat="1" ht="15.75" customHeight="1" x14ac:dyDescent="0.25"/>
    <row r="370" s="46" customFormat="1" ht="15.75" customHeight="1" x14ac:dyDescent="0.25"/>
    <row r="371" s="46" customFormat="1" ht="15.75" customHeight="1" x14ac:dyDescent="0.25"/>
    <row r="372" s="46" customFormat="1" ht="15.75" customHeight="1" x14ac:dyDescent="0.25"/>
    <row r="373" s="46" customFormat="1" ht="15.75" customHeight="1" x14ac:dyDescent="0.25"/>
    <row r="374" s="46" customFormat="1" ht="15.75" customHeight="1" x14ac:dyDescent="0.25"/>
    <row r="375" s="46" customFormat="1" ht="15.75" customHeight="1" x14ac:dyDescent="0.25"/>
    <row r="376" s="46" customFormat="1" ht="15.75" customHeight="1" x14ac:dyDescent="0.25"/>
    <row r="377" s="46" customFormat="1" ht="15.75" customHeight="1" x14ac:dyDescent="0.25"/>
    <row r="378" s="46" customFormat="1" ht="15.75" customHeight="1" x14ac:dyDescent="0.25"/>
    <row r="379" s="46" customFormat="1" ht="15.75" customHeight="1" x14ac:dyDescent="0.25"/>
    <row r="380" s="46" customFormat="1" ht="15.75" customHeight="1" x14ac:dyDescent="0.25"/>
    <row r="381" s="46" customFormat="1" ht="15.75" customHeight="1" x14ac:dyDescent="0.25"/>
    <row r="382" s="46" customFormat="1" ht="15.75" customHeight="1" x14ac:dyDescent="0.25"/>
    <row r="383" s="46" customFormat="1" ht="15.75" customHeight="1" x14ac:dyDescent="0.25"/>
    <row r="384" s="46" customFormat="1" ht="15.75" customHeight="1" x14ac:dyDescent="0.25"/>
    <row r="385" s="46" customFormat="1" ht="15.75" customHeight="1" x14ac:dyDescent="0.25"/>
    <row r="386" s="46" customFormat="1" ht="15.75" customHeight="1" x14ac:dyDescent="0.25"/>
    <row r="387" s="46" customFormat="1" ht="15.75" customHeight="1" x14ac:dyDescent="0.25"/>
    <row r="388" s="46" customFormat="1" ht="15.75" customHeight="1" x14ac:dyDescent="0.25"/>
    <row r="389" s="46" customFormat="1" ht="15.75" customHeight="1" x14ac:dyDescent="0.25"/>
    <row r="390" s="46" customFormat="1" ht="15.75" customHeight="1" x14ac:dyDescent="0.25"/>
    <row r="391" s="46" customFormat="1" ht="15.75" customHeight="1" x14ac:dyDescent="0.25"/>
    <row r="392" s="46" customFormat="1" ht="15.75" customHeight="1" x14ac:dyDescent="0.25"/>
    <row r="393" s="46" customFormat="1" ht="15.75" customHeight="1" x14ac:dyDescent="0.25"/>
    <row r="394" s="46" customFormat="1" ht="15.75" customHeight="1" x14ac:dyDescent="0.25"/>
    <row r="395" s="46" customFormat="1" ht="15.75" customHeight="1" x14ac:dyDescent="0.25"/>
    <row r="396" s="46" customFormat="1" ht="15.75" customHeight="1" x14ac:dyDescent="0.25"/>
    <row r="397" s="46" customFormat="1" ht="15.75" customHeight="1" x14ac:dyDescent="0.25"/>
    <row r="398" s="46" customFormat="1" ht="15.75" customHeight="1" x14ac:dyDescent="0.25"/>
    <row r="399" s="46" customFormat="1" ht="15.75" customHeight="1" x14ac:dyDescent="0.25"/>
    <row r="400" s="46" customFormat="1" ht="15.75" customHeight="1" x14ac:dyDescent="0.25"/>
    <row r="401" s="46" customFormat="1" ht="15.75" customHeight="1" x14ac:dyDescent="0.25"/>
    <row r="402" s="46" customFormat="1" ht="15.75" customHeight="1" x14ac:dyDescent="0.25"/>
    <row r="403" s="46" customFormat="1" ht="15.75" customHeight="1" x14ac:dyDescent="0.25"/>
    <row r="404" s="46" customFormat="1" ht="15.75" customHeight="1" x14ac:dyDescent="0.25"/>
    <row r="405" s="46" customFormat="1" ht="15.75" customHeight="1" x14ac:dyDescent="0.25"/>
    <row r="406" s="46" customFormat="1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0.499984740745262"/>
  </sheetPr>
  <dimension ref="A1:F1000"/>
  <sheetViews>
    <sheetView topLeftCell="A68" zoomScale="115" zoomScaleNormal="11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166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168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169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 t="s">
        <v>91</v>
      </c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138</v>
      </c>
      <c r="C98" s="190"/>
      <c r="D98" s="191"/>
      <c r="E98" s="9" t="s">
        <v>91</v>
      </c>
      <c r="F98" s="4">
        <f>EPI!G24</f>
        <v>13.911666666666667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3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29.25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ECB9-15E9-4056-8DE4-1074BC89058F}">
  <sheetPr>
    <tabColor theme="1" tint="0.499984740745262"/>
  </sheetPr>
  <dimension ref="A1:F1000"/>
  <sheetViews>
    <sheetView topLeftCell="B72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178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171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179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2574.64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180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45413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2574.64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>
        <v>0.3</v>
      </c>
      <c r="F23" s="4">
        <f t="shared" ref="F23:F24" si="0">TRUNC($F$22*E23,2)</f>
        <v>772.39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3347.03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278.91000000000003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404.99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683.9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806.18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100.77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110.91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60.46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40.299999999999997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24.18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8.06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322.47000000000003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1473.33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100.32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598.5</v>
      </c>
      <c r="F49" s="4">
        <f>TRUNC($E$49-1,2)</f>
        <v>597.5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0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0</v>
      </c>
    </row>
    <row r="55" spans="1:6" ht="15.75" customHeight="1" x14ac:dyDescent="0.25">
      <c r="A55" s="7" t="s">
        <v>84</v>
      </c>
      <c r="B55" s="192" t="s">
        <v>96</v>
      </c>
      <c r="C55" s="190"/>
      <c r="D55" s="191"/>
      <c r="E55" s="9" t="s">
        <v>91</v>
      </c>
      <c r="F55" s="4">
        <v>0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717.74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683.9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1473.33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717.74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2874.9700000000003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4.22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0.25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6.44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2.41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0.56999999999999995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132.01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145.89999999999998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278.91916666666668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0.82560073333333339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0.69729791666666663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1.3945958333333333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0.67154438027777774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282.5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282.5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282.5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EPI!G73</f>
        <v>56.150833333333331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TRUNC((F$128+F$105)*E106,2)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3347.03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2874.9700000000003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145.89999999999998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282.5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29.2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3543C-F9D0-4BF1-A03A-0A354A9A83B6}">
  <sheetPr>
    <tabColor theme="1" tint="0.499984740745262"/>
  </sheetPr>
  <dimension ref="A1:F1000"/>
  <sheetViews>
    <sheetView topLeftCell="A66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181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182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183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TRUNC(((F22+F23)/220)*E25*8*15,2)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EPI!G88</f>
        <v>18.209166666666668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27"/>
      <c r="F131" s="27"/>
    </row>
    <row r="132" spans="1:6" ht="75" customHeight="1" x14ac:dyDescent="0.25">
      <c r="A132" s="194" t="s">
        <v>163</v>
      </c>
      <c r="B132" s="195"/>
      <c r="C132" s="195"/>
      <c r="D132" s="195"/>
      <c r="E132" s="195"/>
      <c r="F132" s="195"/>
    </row>
    <row r="133" spans="1:6" ht="15.75" customHeight="1" x14ac:dyDescent="0.25"/>
    <row r="134" spans="1:6" ht="30" customHeight="1" x14ac:dyDescent="0.25">
      <c r="A134" s="194" t="s">
        <v>164</v>
      </c>
      <c r="B134" s="195"/>
      <c r="C134" s="195"/>
      <c r="D134" s="195"/>
      <c r="E134" s="195"/>
      <c r="F134" s="195"/>
    </row>
    <row r="135" spans="1:6" ht="15.75" customHeight="1" x14ac:dyDescent="0.25"/>
    <row r="136" spans="1:6" ht="30" customHeight="1" x14ac:dyDescent="0.25">
      <c r="A136" s="194" t="s">
        <v>165</v>
      </c>
      <c r="B136" s="195"/>
      <c r="C136" s="195"/>
      <c r="D136" s="195"/>
      <c r="E136" s="195"/>
      <c r="F136" s="195"/>
    </row>
    <row r="137" spans="1:6" ht="15.75" customHeight="1" x14ac:dyDescent="0.25"/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28:E128"/>
    <mergeCell ref="B129:E129"/>
    <mergeCell ref="A130:E130"/>
    <mergeCell ref="A132:F132"/>
    <mergeCell ref="A134:F134"/>
    <mergeCell ref="A136:F136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499984740745262"/>
  </sheetPr>
  <dimension ref="A1:F1000"/>
  <sheetViews>
    <sheetView topLeftCell="A64" zoomScale="130" zoomScaleNormal="130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184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185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1607.81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186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1607.81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>
        <v>0.2</v>
      </c>
      <c r="F24" s="4">
        <f t="shared" si="0"/>
        <v>321.56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1929.37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160.78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233.45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394.23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464.72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58.09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63.93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34.85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23.23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13.94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4.6399999999999997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185.88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849.28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158.33000000000001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630.02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394.23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849.28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630.02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1873.53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2.61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0.14000000000000001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3.71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1.47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76.09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84.350000000000009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160.78083333333331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0.47591126666666667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0.40195208333333327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0.80390416666666653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0.38710665305555553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162.84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162.84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162.84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EPI!G58</f>
        <v>16.271666666666665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TRUNC((F$128+F$105)*E106,2)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1929.37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1873.53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84.350000000000009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162.84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62:E62"/>
    <mergeCell ref="A63:E63"/>
    <mergeCell ref="A65:F65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 tint="0.499984740745262"/>
  </sheetPr>
  <dimension ref="A1:I1000"/>
  <sheetViews>
    <sheetView topLeftCell="A66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190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191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192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9" ht="15.75" customHeight="1" x14ac:dyDescent="0.25">
      <c r="A49" s="7" t="s">
        <v>37</v>
      </c>
      <c r="B49" s="192" t="s">
        <v>89</v>
      </c>
      <c r="C49" s="190"/>
      <c r="D49" s="191"/>
      <c r="E49" s="101">
        <v>0</v>
      </c>
      <c r="F49" s="63">
        <f>TRUNC($E$49-($E$49*0.2),2)</f>
        <v>0</v>
      </c>
      <c r="G49" s="250" t="s">
        <v>262</v>
      </c>
      <c r="H49" s="251"/>
      <c r="I49" s="251"/>
    </row>
    <row r="50" spans="1:9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9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9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9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9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9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9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417.91</v>
      </c>
    </row>
    <row r="57" spans="1:9" ht="15.75" customHeight="1" x14ac:dyDescent="0.25"/>
    <row r="58" spans="1:9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9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9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9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9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417.91</v>
      </c>
    </row>
    <row r="63" spans="1:9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1584.18</v>
      </c>
    </row>
    <row r="64" spans="1:9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2.2999999999999998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1.31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78.89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1584.18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78.89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.7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G49:I49"/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B62:E62"/>
    <mergeCell ref="A63:E63"/>
    <mergeCell ref="A65:F65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5:F135"/>
    <mergeCell ref="A137:F137"/>
    <mergeCell ref="B125:E125"/>
    <mergeCell ref="B126:E126"/>
    <mergeCell ref="B127:E127"/>
    <mergeCell ref="A128:E128"/>
    <mergeCell ref="B129:E129"/>
    <mergeCell ref="A130:E130"/>
    <mergeCell ref="A133:F133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9DAB7-C55A-4218-806D-D5E71CDB7750}">
  <sheetPr>
    <tabColor theme="1" tint="0.499984740745262"/>
  </sheetPr>
  <dimension ref="A1:F1000"/>
  <sheetViews>
    <sheetView topLeftCell="A69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196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197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198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71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6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29.2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>
      <c r="A139" s="223" t="s">
        <v>199</v>
      </c>
      <c r="B139" s="195"/>
      <c r="C139" s="195"/>
      <c r="D139" s="195"/>
      <c r="E139" s="195"/>
      <c r="F139" s="195"/>
    </row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A139:F13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5EA5-40D8-4133-86DC-B752F9D7D766}">
  <sheetPr>
    <tabColor theme="9" tint="0.79998168889431442"/>
  </sheetPr>
  <dimension ref="A1:AD1000"/>
  <sheetViews>
    <sheetView topLeftCell="A64" zoomScale="130" zoomScaleNormal="130" workbookViewId="0">
      <selection activeCell="F77" sqref="F77:F82"/>
    </sheetView>
  </sheetViews>
  <sheetFormatPr defaultColWidth="14.42578125" defaultRowHeight="15" customHeight="1" x14ac:dyDescent="0.25"/>
  <cols>
    <col min="1" max="1" width="6.140625" style="36" customWidth="1"/>
    <col min="2" max="2" width="12.140625" style="36" customWidth="1"/>
    <col min="3" max="3" width="19.5703125" style="36" customWidth="1"/>
    <col min="4" max="4" width="30.42578125" style="36" customWidth="1"/>
    <col min="5" max="5" width="10.42578125" style="36" customWidth="1"/>
    <col min="6" max="6" width="13.28515625" style="36" customWidth="1"/>
    <col min="7" max="13" width="8.7109375" style="46" customWidth="1"/>
    <col min="14" max="14" width="10.28515625" style="46" customWidth="1"/>
    <col min="15" max="26" width="8.7109375" style="46" customWidth="1"/>
    <col min="27" max="30" width="14.42578125" style="46"/>
    <col min="31" max="16384" width="14.42578125" style="36"/>
  </cols>
  <sheetData>
    <row r="1" spans="1:6" s="46" customFormat="1" x14ac:dyDescent="0.25">
      <c r="A1" s="247" t="s">
        <v>33</v>
      </c>
      <c r="B1" s="248"/>
      <c r="C1" s="248"/>
      <c r="D1" s="248"/>
      <c r="E1" s="248"/>
      <c r="F1" s="248"/>
    </row>
    <row r="2" spans="1:6" s="46" customFormat="1" ht="15" customHeight="1" x14ac:dyDescent="0.25"/>
    <row r="3" spans="1:6" x14ac:dyDescent="0.25">
      <c r="A3" s="227" t="s">
        <v>34</v>
      </c>
      <c r="B3" s="165"/>
      <c r="C3" s="165"/>
      <c r="D3" s="165"/>
      <c r="E3" s="165"/>
      <c r="F3" s="167"/>
    </row>
    <row r="4" spans="1:6" x14ac:dyDescent="0.25">
      <c r="A4" s="3" t="s">
        <v>35</v>
      </c>
      <c r="B4" s="212" t="s">
        <v>36</v>
      </c>
      <c r="C4" s="165"/>
      <c r="D4" s="167"/>
      <c r="E4" s="244"/>
      <c r="F4" s="167"/>
    </row>
    <row r="5" spans="1:6" x14ac:dyDescent="0.25">
      <c r="A5" s="3" t="s">
        <v>37</v>
      </c>
      <c r="B5" s="212" t="s">
        <v>38</v>
      </c>
      <c r="C5" s="165"/>
      <c r="D5" s="167"/>
      <c r="E5" s="244"/>
      <c r="F5" s="167"/>
    </row>
    <row r="6" spans="1:6" x14ac:dyDescent="0.25">
      <c r="A6" s="3" t="s">
        <v>39</v>
      </c>
      <c r="B6" s="212" t="s">
        <v>40</v>
      </c>
      <c r="C6" s="165"/>
      <c r="D6" s="167"/>
      <c r="E6" s="249" t="s">
        <v>41</v>
      </c>
      <c r="F6" s="167"/>
    </row>
    <row r="7" spans="1:6" x14ac:dyDescent="0.25">
      <c r="A7" s="3" t="s">
        <v>42</v>
      </c>
      <c r="B7" s="212" t="s">
        <v>43</v>
      </c>
      <c r="C7" s="165"/>
      <c r="D7" s="167"/>
      <c r="E7" s="244">
        <v>24</v>
      </c>
      <c r="F7" s="167"/>
    </row>
    <row r="8" spans="1:6" s="46" customFormat="1" ht="15" customHeight="1" x14ac:dyDescent="0.25"/>
    <row r="9" spans="1:6" x14ac:dyDescent="0.25">
      <c r="A9" s="227" t="s">
        <v>44</v>
      </c>
      <c r="B9" s="165"/>
      <c r="C9" s="165"/>
      <c r="D9" s="165"/>
      <c r="E9" s="165"/>
      <c r="F9" s="167"/>
    </row>
    <row r="10" spans="1:6" x14ac:dyDescent="0.25">
      <c r="A10" s="244" t="s">
        <v>45</v>
      </c>
      <c r="B10" s="167"/>
      <c r="C10" s="3" t="s">
        <v>46</v>
      </c>
      <c r="D10" s="246" t="s">
        <v>47</v>
      </c>
      <c r="E10" s="165"/>
      <c r="F10" s="167"/>
    </row>
    <row r="11" spans="1:6" x14ac:dyDescent="0.25">
      <c r="A11" s="244" t="s">
        <v>48</v>
      </c>
      <c r="B11" s="167"/>
      <c r="C11" s="3" t="s">
        <v>11</v>
      </c>
      <c r="D11" s="244">
        <v>1</v>
      </c>
      <c r="E11" s="165"/>
      <c r="F11" s="167"/>
    </row>
    <row r="12" spans="1:6" ht="15" customHeight="1" x14ac:dyDescent="0.25">
      <c r="A12" s="46"/>
      <c r="B12" s="46"/>
      <c r="C12" s="46"/>
      <c r="D12" s="46"/>
      <c r="E12" s="46"/>
      <c r="F12" s="46"/>
    </row>
    <row r="13" spans="1:6" x14ac:dyDescent="0.25">
      <c r="A13" s="227" t="s">
        <v>49</v>
      </c>
      <c r="B13" s="165"/>
      <c r="C13" s="165"/>
      <c r="D13" s="165"/>
      <c r="E13" s="165"/>
      <c r="F13" s="167"/>
    </row>
    <row r="14" spans="1:6" x14ac:dyDescent="0.25">
      <c r="A14" s="3">
        <v>1</v>
      </c>
      <c r="B14" s="212" t="s">
        <v>50</v>
      </c>
      <c r="C14" s="165"/>
      <c r="D14" s="167"/>
      <c r="E14" s="244" t="s">
        <v>48</v>
      </c>
      <c r="F14" s="167"/>
    </row>
    <row r="15" spans="1:6" x14ac:dyDescent="0.25">
      <c r="A15" s="3">
        <v>2</v>
      </c>
      <c r="B15" s="212" t="s">
        <v>51</v>
      </c>
      <c r="C15" s="165"/>
      <c r="D15" s="167"/>
      <c r="E15" s="244" t="s">
        <v>52</v>
      </c>
      <c r="F15" s="167"/>
    </row>
    <row r="16" spans="1:6" x14ac:dyDescent="0.25">
      <c r="A16" s="3">
        <v>3</v>
      </c>
      <c r="B16" s="212" t="s">
        <v>53</v>
      </c>
      <c r="C16" s="165"/>
      <c r="D16" s="167"/>
      <c r="E16" s="243">
        <v>1580.42</v>
      </c>
      <c r="F16" s="167"/>
    </row>
    <row r="17" spans="1:6" x14ac:dyDescent="0.25">
      <c r="A17" s="3">
        <v>4</v>
      </c>
      <c r="B17" s="212" t="s">
        <v>54</v>
      </c>
      <c r="C17" s="165"/>
      <c r="D17" s="167"/>
      <c r="E17" s="244" t="s">
        <v>55</v>
      </c>
      <c r="F17" s="167"/>
    </row>
    <row r="18" spans="1:6" x14ac:dyDescent="0.25">
      <c r="A18" s="3">
        <v>5</v>
      </c>
      <c r="B18" s="212" t="s">
        <v>56</v>
      </c>
      <c r="C18" s="165"/>
      <c r="D18" s="167"/>
      <c r="E18" s="245">
        <v>45658</v>
      </c>
      <c r="F18" s="167"/>
    </row>
    <row r="20" spans="1:6" x14ac:dyDescent="0.25">
      <c r="A20" s="227" t="s">
        <v>57</v>
      </c>
      <c r="B20" s="165"/>
      <c r="C20" s="165"/>
      <c r="D20" s="165"/>
      <c r="E20" s="165"/>
      <c r="F20" s="167"/>
    </row>
    <row r="21" spans="1:6" ht="15.75" customHeight="1" x14ac:dyDescent="0.25">
      <c r="A21" s="29">
        <v>1</v>
      </c>
      <c r="B21" s="226" t="s">
        <v>58</v>
      </c>
      <c r="C21" s="165"/>
      <c r="D21" s="167"/>
      <c r="E21" s="29" t="s">
        <v>59</v>
      </c>
      <c r="F21" s="29" t="s">
        <v>60</v>
      </c>
    </row>
    <row r="22" spans="1:6" ht="15.75" customHeight="1" x14ac:dyDescent="0.25">
      <c r="A22" s="3" t="s">
        <v>35</v>
      </c>
      <c r="B22" s="212" t="s">
        <v>61</v>
      </c>
      <c r="C22" s="165"/>
      <c r="D22" s="167"/>
      <c r="E22" s="37"/>
      <c r="F22" s="38">
        <v>1580.42</v>
      </c>
    </row>
    <row r="23" spans="1:6" ht="15.75" customHeight="1" x14ac:dyDescent="0.25">
      <c r="A23" s="3" t="s">
        <v>37</v>
      </c>
      <c r="B23" s="212" t="s">
        <v>62</v>
      </c>
      <c r="C23" s="165"/>
      <c r="D23" s="167"/>
      <c r="E23" s="37"/>
      <c r="F23" s="38">
        <f t="shared" ref="F23:F24" si="0">TRUNC($F$22*E23,2)</f>
        <v>0</v>
      </c>
    </row>
    <row r="24" spans="1:6" ht="15.75" customHeight="1" x14ac:dyDescent="0.25">
      <c r="A24" s="3" t="s">
        <v>39</v>
      </c>
      <c r="B24" s="212" t="s">
        <v>63</v>
      </c>
      <c r="C24" s="165"/>
      <c r="D24" s="167"/>
      <c r="E24" s="37">
        <v>0.2</v>
      </c>
      <c r="F24" s="38">
        <f t="shared" si="0"/>
        <v>316.08</v>
      </c>
    </row>
    <row r="25" spans="1:6" ht="15.75" customHeight="1" x14ac:dyDescent="0.25">
      <c r="A25" s="3" t="s">
        <v>42</v>
      </c>
      <c r="B25" s="212" t="s">
        <v>64</v>
      </c>
      <c r="C25" s="165"/>
      <c r="D25" s="167"/>
      <c r="E25" s="37"/>
      <c r="F25" s="38">
        <f>TRUNC(((F22+F23)/220)*E25*7*15,2)</f>
        <v>0</v>
      </c>
    </row>
    <row r="26" spans="1:6" ht="15.75" customHeight="1" x14ac:dyDescent="0.25">
      <c r="A26" s="3" t="s">
        <v>65</v>
      </c>
      <c r="B26" s="242" t="s">
        <v>66</v>
      </c>
      <c r="C26" s="165"/>
      <c r="D26" s="167"/>
      <c r="E26" s="37"/>
      <c r="F26" s="38">
        <f>TRUNC((F25/25.09)*5.35,2)</f>
        <v>0</v>
      </c>
    </row>
    <row r="27" spans="1:6" ht="15.75" customHeight="1" x14ac:dyDescent="0.25">
      <c r="A27" s="3" t="s">
        <v>67</v>
      </c>
      <c r="B27" s="212" t="s">
        <v>68</v>
      </c>
      <c r="C27" s="165"/>
      <c r="D27" s="167"/>
      <c r="E27" s="37"/>
      <c r="F27" s="38">
        <f>TRUNC($F$22*E27/2)</f>
        <v>0</v>
      </c>
    </row>
    <row r="28" spans="1:6" ht="15.75" customHeight="1" x14ac:dyDescent="0.25">
      <c r="A28" s="226" t="s">
        <v>69</v>
      </c>
      <c r="B28" s="165"/>
      <c r="C28" s="165"/>
      <c r="D28" s="165"/>
      <c r="E28" s="167"/>
      <c r="F28" s="32">
        <f>TRUNC(SUM(F22:F27),2)</f>
        <v>1896.5</v>
      </c>
    </row>
    <row r="29" spans="1:6" ht="15.75" customHeight="1" x14ac:dyDescent="0.25"/>
    <row r="30" spans="1:6" ht="15.75" customHeight="1" x14ac:dyDescent="0.25">
      <c r="A30" s="227" t="s">
        <v>70</v>
      </c>
      <c r="B30" s="165"/>
      <c r="C30" s="165"/>
      <c r="D30" s="165"/>
      <c r="E30" s="165"/>
      <c r="F30" s="167"/>
    </row>
    <row r="31" spans="1:6" ht="15.75" customHeight="1" x14ac:dyDescent="0.25">
      <c r="A31" s="225" t="s">
        <v>71</v>
      </c>
      <c r="B31" s="165"/>
      <c r="C31" s="165"/>
      <c r="D31" s="167"/>
      <c r="E31" s="39" t="s">
        <v>59</v>
      </c>
      <c r="F31" s="39" t="s">
        <v>60</v>
      </c>
    </row>
    <row r="32" spans="1:6" ht="15.75" customHeight="1" x14ac:dyDescent="0.25">
      <c r="A32" s="3" t="s">
        <v>35</v>
      </c>
      <c r="B32" s="212" t="s">
        <v>72</v>
      </c>
      <c r="C32" s="165"/>
      <c r="D32" s="167"/>
      <c r="E32" s="9">
        <f>1/12</f>
        <v>8.3333333333333329E-2</v>
      </c>
      <c r="F32" s="38">
        <f t="shared" ref="F32:F33" si="1">TRUNC($F$28*E32,2)</f>
        <v>158.04</v>
      </c>
    </row>
    <row r="33" spans="1:6" ht="15.75" customHeight="1" x14ac:dyDescent="0.25">
      <c r="A33" s="3" t="s">
        <v>37</v>
      </c>
      <c r="B33" s="212" t="s">
        <v>73</v>
      </c>
      <c r="C33" s="165"/>
      <c r="D33" s="167"/>
      <c r="E33" s="9">
        <f>'Apoio Administrativo - Nível I'!$E$33</f>
        <v>0.121</v>
      </c>
      <c r="F33" s="38">
        <f t="shared" si="1"/>
        <v>229.47</v>
      </c>
    </row>
    <row r="34" spans="1:6" ht="15.75" customHeight="1" x14ac:dyDescent="0.25">
      <c r="A34" s="225" t="s">
        <v>74</v>
      </c>
      <c r="B34" s="165"/>
      <c r="C34" s="165"/>
      <c r="D34" s="167"/>
      <c r="E34" s="40">
        <f>SUM(E32:E33)</f>
        <v>0.20433333333333331</v>
      </c>
      <c r="F34" s="41">
        <f>TRUNC(SUM(F32:F33),2)</f>
        <v>387.51</v>
      </c>
    </row>
    <row r="35" spans="1:6" ht="15.75" customHeight="1" x14ac:dyDescent="0.25"/>
    <row r="36" spans="1:6" ht="15.75" customHeight="1" x14ac:dyDescent="0.25">
      <c r="A36" s="225" t="s">
        <v>75</v>
      </c>
      <c r="B36" s="165"/>
      <c r="C36" s="165"/>
      <c r="D36" s="167"/>
      <c r="E36" s="39" t="s">
        <v>59</v>
      </c>
      <c r="F36" s="39" t="s">
        <v>60</v>
      </c>
    </row>
    <row r="37" spans="1:6" ht="15.75" customHeight="1" x14ac:dyDescent="0.25">
      <c r="A37" s="3" t="s">
        <v>35</v>
      </c>
      <c r="B37" s="212" t="s">
        <v>76</v>
      </c>
      <c r="C37" s="165"/>
      <c r="D37" s="167"/>
      <c r="E37" s="37">
        <v>0.2</v>
      </c>
      <c r="F37" s="38">
        <f t="shared" ref="F37:F44" si="2">TRUNC((SUM($F$28+$F$34))*E37,2)</f>
        <v>456.8</v>
      </c>
    </row>
    <row r="38" spans="1:6" ht="15.75" customHeight="1" x14ac:dyDescent="0.25">
      <c r="A38" s="3" t="s">
        <v>37</v>
      </c>
      <c r="B38" s="212" t="s">
        <v>77</v>
      </c>
      <c r="C38" s="165"/>
      <c r="D38" s="167"/>
      <c r="E38" s="37">
        <v>2.5000000000000001E-2</v>
      </c>
      <c r="F38" s="38">
        <f t="shared" si="2"/>
        <v>57.1</v>
      </c>
    </row>
    <row r="39" spans="1:6" ht="15.75" customHeight="1" x14ac:dyDescent="0.25">
      <c r="A39" s="3" t="s">
        <v>39</v>
      </c>
      <c r="B39" s="212" t="s">
        <v>78</v>
      </c>
      <c r="C39" s="165"/>
      <c r="D39" s="167"/>
      <c r="E39" s="44">
        <f>3%*0.9172</f>
        <v>2.7515999999999999E-2</v>
      </c>
      <c r="F39" s="38">
        <f t="shared" si="2"/>
        <v>62.84</v>
      </c>
    </row>
    <row r="40" spans="1:6" ht="15.75" customHeight="1" x14ac:dyDescent="0.25">
      <c r="A40" s="3" t="s">
        <v>42</v>
      </c>
      <c r="B40" s="212" t="s">
        <v>79</v>
      </c>
      <c r="C40" s="165"/>
      <c r="D40" s="167"/>
      <c r="E40" s="37">
        <v>1.4999999999999999E-2</v>
      </c>
      <c r="F40" s="38">
        <f t="shared" si="2"/>
        <v>34.26</v>
      </c>
    </row>
    <row r="41" spans="1:6" ht="15.75" customHeight="1" x14ac:dyDescent="0.25">
      <c r="A41" s="3" t="s">
        <v>65</v>
      </c>
      <c r="B41" s="212" t="s">
        <v>80</v>
      </c>
      <c r="C41" s="165"/>
      <c r="D41" s="167"/>
      <c r="E41" s="37">
        <v>0.01</v>
      </c>
      <c r="F41" s="38">
        <f t="shared" si="2"/>
        <v>22.84</v>
      </c>
    </row>
    <row r="42" spans="1:6" ht="15.75" customHeight="1" x14ac:dyDescent="0.25">
      <c r="A42" s="3" t="s">
        <v>67</v>
      </c>
      <c r="B42" s="212" t="s">
        <v>81</v>
      </c>
      <c r="C42" s="165"/>
      <c r="D42" s="167"/>
      <c r="E42" s="37">
        <v>6.0000000000000001E-3</v>
      </c>
      <c r="F42" s="38">
        <f t="shared" si="2"/>
        <v>13.7</v>
      </c>
    </row>
    <row r="43" spans="1:6" ht="15.75" customHeight="1" x14ac:dyDescent="0.25">
      <c r="A43" s="3" t="s">
        <v>82</v>
      </c>
      <c r="B43" s="212" t="s">
        <v>83</v>
      </c>
      <c r="C43" s="165"/>
      <c r="D43" s="167"/>
      <c r="E43" s="37">
        <v>2E-3</v>
      </c>
      <c r="F43" s="38">
        <f t="shared" si="2"/>
        <v>4.5599999999999996</v>
      </c>
    </row>
    <row r="44" spans="1:6" ht="15.75" customHeight="1" x14ac:dyDescent="0.25">
      <c r="A44" s="3" t="s">
        <v>84</v>
      </c>
      <c r="B44" s="212" t="s">
        <v>85</v>
      </c>
      <c r="C44" s="165"/>
      <c r="D44" s="167"/>
      <c r="E44" s="37">
        <v>0.08</v>
      </c>
      <c r="F44" s="38">
        <f t="shared" si="2"/>
        <v>182.72</v>
      </c>
    </row>
    <row r="45" spans="1:6" ht="15.75" customHeight="1" x14ac:dyDescent="0.25">
      <c r="A45" s="225" t="s">
        <v>86</v>
      </c>
      <c r="B45" s="165"/>
      <c r="C45" s="165"/>
      <c r="D45" s="167"/>
      <c r="E45" s="40">
        <f>SUM(E37:E44)</f>
        <v>0.36551600000000006</v>
      </c>
      <c r="F45" s="41">
        <f>TRUNC(SUM(F37:F44),2)</f>
        <v>834.82</v>
      </c>
    </row>
    <row r="46" spans="1:6" ht="15.75" customHeight="1" x14ac:dyDescent="0.25"/>
    <row r="47" spans="1:6" ht="15.75" customHeight="1" x14ac:dyDescent="0.25">
      <c r="A47" s="225" t="s">
        <v>87</v>
      </c>
      <c r="B47" s="165"/>
      <c r="C47" s="165"/>
      <c r="D47" s="167"/>
      <c r="E47" s="39" t="s">
        <v>59</v>
      </c>
      <c r="F47" s="39" t="s">
        <v>60</v>
      </c>
    </row>
    <row r="48" spans="1:6" ht="15.75" customHeight="1" x14ac:dyDescent="0.25">
      <c r="A48" s="3" t="s">
        <v>35</v>
      </c>
      <c r="B48" s="212" t="s">
        <v>88</v>
      </c>
      <c r="C48" s="165"/>
      <c r="D48" s="167"/>
      <c r="E48" s="45">
        <v>4.9000000000000004</v>
      </c>
      <c r="F48" s="38">
        <f>TRUNC(($E$48*52)-(F$22*0.06),2)</f>
        <v>159.97</v>
      </c>
    </row>
    <row r="49" spans="1:14" ht="15.75" customHeight="1" x14ac:dyDescent="0.25">
      <c r="A49" s="3" t="s">
        <v>37</v>
      </c>
      <c r="B49" s="212" t="s">
        <v>89</v>
      </c>
      <c r="C49" s="165"/>
      <c r="D49" s="167"/>
      <c r="E49" s="31">
        <v>250</v>
      </c>
      <c r="F49" s="38">
        <f>TRUNC($E$49-($E$49*0.2),2)</f>
        <v>200</v>
      </c>
    </row>
    <row r="50" spans="1:14" ht="15.75" customHeight="1" x14ac:dyDescent="0.25">
      <c r="A50" s="3" t="s">
        <v>39</v>
      </c>
      <c r="B50" s="212" t="s">
        <v>90</v>
      </c>
      <c r="C50" s="165"/>
      <c r="D50" s="167"/>
      <c r="E50" s="37" t="s">
        <v>91</v>
      </c>
      <c r="F50" s="38">
        <v>0</v>
      </c>
    </row>
    <row r="51" spans="1:14" ht="15.75" customHeight="1" x14ac:dyDescent="0.25">
      <c r="A51" s="3" t="s">
        <v>42</v>
      </c>
      <c r="B51" s="212" t="s">
        <v>92</v>
      </c>
      <c r="C51" s="165"/>
      <c r="D51" s="167"/>
      <c r="E51" s="37" t="s">
        <v>91</v>
      </c>
      <c r="F51" s="38">
        <v>16.13</v>
      </c>
    </row>
    <row r="52" spans="1:14" ht="15.75" customHeight="1" x14ac:dyDescent="0.25">
      <c r="A52" s="3" t="s">
        <v>65</v>
      </c>
      <c r="B52" s="212" t="s">
        <v>93</v>
      </c>
      <c r="C52" s="165"/>
      <c r="D52" s="167"/>
      <c r="E52" s="37" t="s">
        <v>91</v>
      </c>
      <c r="F52" s="38">
        <v>0</v>
      </c>
    </row>
    <row r="53" spans="1:14" ht="15.75" customHeight="1" x14ac:dyDescent="0.25">
      <c r="A53" s="3" t="s">
        <v>67</v>
      </c>
      <c r="B53" s="242" t="s">
        <v>94</v>
      </c>
      <c r="C53" s="165"/>
      <c r="D53" s="167"/>
      <c r="E53" s="37" t="s">
        <v>91</v>
      </c>
      <c r="F53" s="38">
        <v>19.920000000000002</v>
      </c>
    </row>
    <row r="54" spans="1:14" ht="15.75" customHeight="1" x14ac:dyDescent="0.25">
      <c r="A54" s="3" t="s">
        <v>82</v>
      </c>
      <c r="B54" s="242" t="s">
        <v>95</v>
      </c>
      <c r="C54" s="165"/>
      <c r="D54" s="167"/>
      <c r="E54" s="37" t="s">
        <v>91</v>
      </c>
      <c r="F54" s="38">
        <v>137.97999999999999</v>
      </c>
    </row>
    <row r="55" spans="1:14" ht="15.75" customHeight="1" x14ac:dyDescent="0.25">
      <c r="A55" s="3" t="s">
        <v>84</v>
      </c>
      <c r="B55" s="224" t="s">
        <v>241</v>
      </c>
      <c r="C55" s="165"/>
      <c r="D55" s="167"/>
      <c r="E55" s="37" t="s">
        <v>91</v>
      </c>
      <c r="F55" s="38">
        <v>97.66</v>
      </c>
    </row>
    <row r="56" spans="1:14" ht="15.75" customHeight="1" x14ac:dyDescent="0.25">
      <c r="A56" s="225" t="s">
        <v>97</v>
      </c>
      <c r="B56" s="165"/>
      <c r="C56" s="165"/>
      <c r="D56" s="167"/>
      <c r="E56" s="40" t="s">
        <v>91</v>
      </c>
      <c r="F56" s="41">
        <f>TRUNC(SUM(F48:F55),2)</f>
        <v>631.66</v>
      </c>
    </row>
    <row r="57" spans="1:14" s="46" customFormat="1" ht="15.75" customHeight="1" x14ac:dyDescent="0.25"/>
    <row r="58" spans="1:14" ht="15.75" customHeight="1" x14ac:dyDescent="0.25">
      <c r="A58" s="226" t="s">
        <v>98</v>
      </c>
      <c r="B58" s="165"/>
      <c r="C58" s="165"/>
      <c r="D58" s="165"/>
      <c r="E58" s="165"/>
      <c r="F58" s="167"/>
    </row>
    <row r="59" spans="1:14" ht="15.75" customHeight="1" x14ac:dyDescent="0.25">
      <c r="A59" s="225" t="s">
        <v>99</v>
      </c>
      <c r="B59" s="165"/>
      <c r="C59" s="165"/>
      <c r="D59" s="165"/>
      <c r="E59" s="167"/>
      <c r="F59" s="39" t="s">
        <v>60</v>
      </c>
    </row>
    <row r="60" spans="1:14" ht="15.75" customHeight="1" x14ac:dyDescent="0.25">
      <c r="A60" s="3" t="s">
        <v>100</v>
      </c>
      <c r="B60" s="212" t="s">
        <v>101</v>
      </c>
      <c r="C60" s="165"/>
      <c r="D60" s="165"/>
      <c r="E60" s="167"/>
      <c r="F60" s="38">
        <f>F34</f>
        <v>387.51</v>
      </c>
    </row>
    <row r="61" spans="1:14" ht="15.75" customHeight="1" x14ac:dyDescent="0.25">
      <c r="A61" s="3" t="s">
        <v>102</v>
      </c>
      <c r="B61" s="212" t="s">
        <v>103</v>
      </c>
      <c r="C61" s="165"/>
      <c r="D61" s="165"/>
      <c r="E61" s="167"/>
      <c r="F61" s="38">
        <f>F45</f>
        <v>834.82</v>
      </c>
    </row>
    <row r="62" spans="1:14" ht="15.75" customHeight="1" x14ac:dyDescent="0.25">
      <c r="A62" s="3" t="s">
        <v>104</v>
      </c>
      <c r="B62" s="212" t="s">
        <v>105</v>
      </c>
      <c r="C62" s="165"/>
      <c r="D62" s="165"/>
      <c r="E62" s="167"/>
      <c r="F62" s="38">
        <f>F56</f>
        <v>631.66</v>
      </c>
    </row>
    <row r="63" spans="1:14" ht="15.75" customHeight="1" x14ac:dyDescent="0.25">
      <c r="A63" s="226" t="s">
        <v>106</v>
      </c>
      <c r="B63" s="165"/>
      <c r="C63" s="165"/>
      <c r="D63" s="165"/>
      <c r="E63" s="167"/>
      <c r="F63" s="32">
        <f>SUM(F60:F62)</f>
        <v>1853.9899999999998</v>
      </c>
      <c r="N63" s="47"/>
    </row>
    <row r="64" spans="1:14" s="46" customFormat="1" ht="15.75" customHeight="1" x14ac:dyDescent="0.25">
      <c r="N64" s="48"/>
    </row>
    <row r="65" spans="1:13" ht="15.75" customHeight="1" x14ac:dyDescent="0.25">
      <c r="A65" s="227" t="s">
        <v>107</v>
      </c>
      <c r="B65" s="165"/>
      <c r="C65" s="165"/>
      <c r="D65" s="165"/>
      <c r="E65" s="165"/>
      <c r="F65" s="167"/>
    </row>
    <row r="66" spans="1:13" ht="15.75" customHeight="1" x14ac:dyDescent="0.25">
      <c r="A66" s="29">
        <v>3</v>
      </c>
      <c r="B66" s="226" t="s">
        <v>108</v>
      </c>
      <c r="C66" s="165"/>
      <c r="D66" s="167"/>
      <c r="E66" s="29" t="s">
        <v>59</v>
      </c>
      <c r="F66" s="29" t="s">
        <v>60</v>
      </c>
    </row>
    <row r="67" spans="1:13" ht="15.75" customHeight="1" x14ac:dyDescent="0.25">
      <c r="A67" s="3" t="s">
        <v>35</v>
      </c>
      <c r="B67" s="212" t="s">
        <v>109</v>
      </c>
      <c r="C67" s="165"/>
      <c r="D67" s="167"/>
      <c r="E67" s="14">
        <f>((1/12)*0.01)*100%</f>
        <v>8.3333333333333328E-4</v>
      </c>
      <c r="F67" s="38">
        <f>TRUNC(E67*SUM(F$28+F$34+F$44+F$56),2)</f>
        <v>2.58</v>
      </c>
    </row>
    <row r="68" spans="1:13" ht="15.75" customHeight="1" x14ac:dyDescent="0.25">
      <c r="A68" s="3" t="s">
        <v>37</v>
      </c>
      <c r="B68" s="212" t="s">
        <v>110</v>
      </c>
      <c r="C68" s="165"/>
      <c r="D68" s="167"/>
      <c r="E68" s="14">
        <f>(0.08%*8%)</f>
        <v>6.4000000000000011E-5</v>
      </c>
      <c r="F68" s="38">
        <f t="shared" ref="F68:F69" si="3">TRUNC(E68*SUM(F$28+F$34),2)</f>
        <v>0.14000000000000001</v>
      </c>
      <c r="M68" s="49"/>
    </row>
    <row r="69" spans="1:13" ht="15.75" customHeight="1" x14ac:dyDescent="0.25">
      <c r="A69" s="3" t="s">
        <v>39</v>
      </c>
      <c r="B69" s="228" t="s">
        <v>111</v>
      </c>
      <c r="C69" s="165"/>
      <c r="D69" s="167"/>
      <c r="E69" s="14">
        <f>(0.05*0.4)*0.08</f>
        <v>1.6000000000000003E-3</v>
      </c>
      <c r="F69" s="38">
        <f t="shared" si="3"/>
        <v>3.65</v>
      </c>
    </row>
    <row r="70" spans="1:13" ht="15.75" customHeight="1" x14ac:dyDescent="0.25">
      <c r="A70" s="3" t="s">
        <v>42</v>
      </c>
      <c r="B70" s="212" t="s">
        <v>112</v>
      </c>
      <c r="C70" s="165"/>
      <c r="D70" s="167"/>
      <c r="E70" s="14">
        <f>((7/30)/12)*0.02*100%</f>
        <v>3.8888888888888892E-4</v>
      </c>
      <c r="F70" s="38">
        <f>TRUNC(E70*SUM(F$28+F$63),2)</f>
        <v>1.45</v>
      </c>
    </row>
    <row r="71" spans="1:13" ht="15.75" customHeight="1" x14ac:dyDescent="0.25">
      <c r="A71" s="3" t="s">
        <v>65</v>
      </c>
      <c r="B71" s="228" t="s">
        <v>113</v>
      </c>
      <c r="C71" s="165"/>
      <c r="D71" s="167"/>
      <c r="E71" s="14">
        <f>E70*E45</f>
        <v>1.4214511111111116E-4</v>
      </c>
      <c r="F71" s="38">
        <f t="shared" ref="F71:F72" si="4">TRUNC(E71*SUM(F$28+F$34),2)</f>
        <v>0.32</v>
      </c>
    </row>
    <row r="72" spans="1:13" ht="15.75" customHeight="1" x14ac:dyDescent="0.25">
      <c r="A72" s="3" t="s">
        <v>67</v>
      </c>
      <c r="B72" s="212" t="s">
        <v>114</v>
      </c>
      <c r="C72" s="165"/>
      <c r="D72" s="167"/>
      <c r="E72" s="14">
        <f>(0.08*0.4)*0.847*(1+5/56+5/56+(1/3*5/56))</f>
        <v>3.2750666666666657E-2</v>
      </c>
      <c r="F72" s="38">
        <f t="shared" si="4"/>
        <v>74.8</v>
      </c>
      <c r="K72" s="50"/>
    </row>
    <row r="73" spans="1:13" ht="15.75" customHeight="1" x14ac:dyDescent="0.25">
      <c r="A73" s="226" t="s">
        <v>115</v>
      </c>
      <c r="B73" s="165"/>
      <c r="C73" s="165"/>
      <c r="D73" s="167"/>
      <c r="E73" s="15">
        <f t="shared" ref="E73:F73" si="5">SUM(E67:E72)</f>
        <v>3.5779033999999987E-2</v>
      </c>
      <c r="F73" s="32">
        <f t="shared" si="5"/>
        <v>82.94</v>
      </c>
    </row>
    <row r="74" spans="1:13" s="46" customFormat="1" ht="15.75" customHeight="1" x14ac:dyDescent="0.25"/>
    <row r="75" spans="1:13" ht="15.75" customHeight="1" x14ac:dyDescent="0.25">
      <c r="A75" s="227" t="s">
        <v>116</v>
      </c>
      <c r="B75" s="165"/>
      <c r="C75" s="165"/>
      <c r="D75" s="165"/>
      <c r="E75" s="165"/>
      <c r="F75" s="167"/>
    </row>
    <row r="76" spans="1:13" ht="15.75" customHeight="1" x14ac:dyDescent="0.25">
      <c r="A76" s="225" t="s">
        <v>117</v>
      </c>
      <c r="B76" s="165"/>
      <c r="C76" s="165"/>
      <c r="D76" s="167"/>
      <c r="E76" s="39" t="s">
        <v>59</v>
      </c>
      <c r="F76" s="39" t="s">
        <v>60</v>
      </c>
    </row>
    <row r="77" spans="1:13" ht="15.75" customHeight="1" x14ac:dyDescent="0.25">
      <c r="A77" s="3" t="s">
        <v>35</v>
      </c>
      <c r="B77" s="212" t="s">
        <v>118</v>
      </c>
      <c r="C77" s="165"/>
      <c r="D77" s="167"/>
      <c r="E77" s="14">
        <f>1/12</f>
        <v>8.3333333333333329E-2</v>
      </c>
      <c r="F77" s="38">
        <f>E77*$F$28</f>
        <v>158.04166666666666</v>
      </c>
    </row>
    <row r="78" spans="1:13" ht="15.75" customHeight="1" x14ac:dyDescent="0.25">
      <c r="A78" s="3" t="s">
        <v>37</v>
      </c>
      <c r="B78" s="212" t="s">
        <v>119</v>
      </c>
      <c r="C78" s="165"/>
      <c r="D78" s="167"/>
      <c r="E78" s="14">
        <f>(2.96/30/12)*3%*100%</f>
        <v>2.4666666666666668E-4</v>
      </c>
      <c r="F78" s="38">
        <f t="shared" ref="F78:F82" si="6">E78*$F$28</f>
        <v>0.46780333333333335</v>
      </c>
    </row>
    <row r="79" spans="1:13" ht="15.75" customHeight="1" x14ac:dyDescent="0.25">
      <c r="A79" s="3" t="s">
        <v>39</v>
      </c>
      <c r="B79" s="212" t="s">
        <v>120</v>
      </c>
      <c r="C79" s="165"/>
      <c r="D79" s="167"/>
      <c r="E79" s="14">
        <f>((5/30)/12*1.5%)*100%</f>
        <v>2.0833333333333332E-4</v>
      </c>
      <c r="F79" s="38">
        <f t="shared" si="6"/>
        <v>0.39510416666666665</v>
      </c>
    </row>
    <row r="80" spans="1:13" ht="15.75" customHeight="1" x14ac:dyDescent="0.25">
      <c r="A80" s="3" t="s">
        <v>42</v>
      </c>
      <c r="B80" s="212" t="s">
        <v>121</v>
      </c>
      <c r="C80" s="165"/>
      <c r="D80" s="167"/>
      <c r="E80" s="14">
        <f>(15/30/12*0.01*100%)</f>
        <v>4.1666666666666664E-4</v>
      </c>
      <c r="F80" s="38">
        <f t="shared" si="6"/>
        <v>0.79020833333333329</v>
      </c>
    </row>
    <row r="81" spans="1:6" ht="15.75" customHeight="1" x14ac:dyDescent="0.25">
      <c r="A81" s="3" t="s">
        <v>65</v>
      </c>
      <c r="B81" s="212" t="s">
        <v>122</v>
      </c>
      <c r="C81" s="165"/>
      <c r="D81" s="167"/>
      <c r="E81" s="14">
        <f>((1/12*4)+(1.33/12*4))/12*0.31%</f>
        <v>2.0063888888888887E-4</v>
      </c>
      <c r="F81" s="38">
        <f t="shared" si="6"/>
        <v>0.38051165277777776</v>
      </c>
    </row>
    <row r="82" spans="1:6" ht="15.75" customHeight="1" x14ac:dyDescent="0.25">
      <c r="A82" s="3" t="s">
        <v>67</v>
      </c>
      <c r="B82" s="212" t="s">
        <v>123</v>
      </c>
      <c r="C82" s="165"/>
      <c r="D82" s="167"/>
      <c r="E82" s="14">
        <v>0</v>
      </c>
      <c r="F82" s="38">
        <f t="shared" si="6"/>
        <v>0</v>
      </c>
    </row>
    <row r="83" spans="1:6" ht="15.75" customHeight="1" x14ac:dyDescent="0.25">
      <c r="A83" s="225" t="s">
        <v>124</v>
      </c>
      <c r="B83" s="165"/>
      <c r="C83" s="165"/>
      <c r="D83" s="167"/>
      <c r="E83" s="11">
        <f>SUM(E77:E82)</f>
        <v>8.4405638888888884E-2</v>
      </c>
      <c r="F83" s="41">
        <f>TRUNC(SUM(F77:F82),2)</f>
        <v>160.07</v>
      </c>
    </row>
    <row r="84" spans="1:6" s="46" customFormat="1" ht="15.75" customHeight="1" x14ac:dyDescent="0.25"/>
    <row r="85" spans="1:6" ht="15.75" customHeight="1" x14ac:dyDescent="0.25">
      <c r="A85" s="225" t="s">
        <v>125</v>
      </c>
      <c r="B85" s="165"/>
      <c r="C85" s="165"/>
      <c r="D85" s="167"/>
      <c r="E85" s="39" t="s">
        <v>59</v>
      </c>
      <c r="F85" s="39" t="s">
        <v>60</v>
      </c>
    </row>
    <row r="86" spans="1:6" ht="15.75" customHeight="1" x14ac:dyDescent="0.25">
      <c r="A86" s="3" t="s">
        <v>35</v>
      </c>
      <c r="B86" s="212" t="s">
        <v>126</v>
      </c>
      <c r="C86" s="165"/>
      <c r="D86" s="167"/>
      <c r="E86" s="37">
        <v>0</v>
      </c>
      <c r="F86" s="38"/>
    </row>
    <row r="87" spans="1:6" ht="15.75" customHeight="1" x14ac:dyDescent="0.25">
      <c r="A87" s="225" t="s">
        <v>127</v>
      </c>
      <c r="B87" s="165"/>
      <c r="C87" s="165"/>
      <c r="D87" s="167"/>
      <c r="E87" s="40">
        <f t="shared" ref="E87:F87" si="7">SUM(E86)</f>
        <v>0</v>
      </c>
      <c r="F87" s="41">
        <f t="shared" si="7"/>
        <v>0</v>
      </c>
    </row>
    <row r="88" spans="1:6" s="46" customFormat="1" ht="15.75" customHeight="1" x14ac:dyDescent="0.25"/>
    <row r="89" spans="1:6" ht="15.75" customHeight="1" x14ac:dyDescent="0.25">
      <c r="A89" s="226" t="s">
        <v>128</v>
      </c>
      <c r="B89" s="165"/>
      <c r="C89" s="165"/>
      <c r="D89" s="165"/>
      <c r="E89" s="165"/>
      <c r="F89" s="167"/>
    </row>
    <row r="90" spans="1:6" ht="15.75" customHeight="1" x14ac:dyDescent="0.25">
      <c r="A90" s="225" t="s">
        <v>129</v>
      </c>
      <c r="B90" s="165"/>
      <c r="C90" s="165"/>
      <c r="D90" s="165"/>
      <c r="E90" s="167"/>
      <c r="F90" s="39" t="s">
        <v>60</v>
      </c>
    </row>
    <row r="91" spans="1:6" ht="15.75" customHeight="1" x14ac:dyDescent="0.25">
      <c r="A91" s="3" t="s">
        <v>130</v>
      </c>
      <c r="B91" s="212" t="s">
        <v>131</v>
      </c>
      <c r="C91" s="165"/>
      <c r="D91" s="165"/>
      <c r="E91" s="167"/>
      <c r="F91" s="38">
        <f>F83</f>
        <v>160.07</v>
      </c>
    </row>
    <row r="92" spans="1:6" ht="15.75" customHeight="1" x14ac:dyDescent="0.25">
      <c r="A92" s="3" t="s">
        <v>132</v>
      </c>
      <c r="B92" s="212" t="s">
        <v>133</v>
      </c>
      <c r="C92" s="165"/>
      <c r="D92" s="165"/>
      <c r="E92" s="167"/>
      <c r="F92" s="38">
        <f>F87</f>
        <v>0</v>
      </c>
    </row>
    <row r="93" spans="1:6" ht="15.75" customHeight="1" x14ac:dyDescent="0.25">
      <c r="A93" s="226" t="s">
        <v>134</v>
      </c>
      <c r="B93" s="165"/>
      <c r="C93" s="165"/>
      <c r="D93" s="165"/>
      <c r="E93" s="167"/>
      <c r="F93" s="32">
        <f>SUM(F91:F92)</f>
        <v>160.07</v>
      </c>
    </row>
    <row r="94" spans="1:6" s="46" customFormat="1" ht="15.75" customHeight="1" x14ac:dyDescent="0.25"/>
    <row r="95" spans="1:6" ht="15.75" customHeight="1" x14ac:dyDescent="0.25">
      <c r="A95" s="227" t="s">
        <v>135</v>
      </c>
      <c r="B95" s="165"/>
      <c r="C95" s="165"/>
      <c r="D95" s="165"/>
      <c r="E95" s="165"/>
      <c r="F95" s="167"/>
    </row>
    <row r="96" spans="1:6" ht="15.75" customHeight="1" x14ac:dyDescent="0.25">
      <c r="A96" s="29">
        <v>5</v>
      </c>
      <c r="B96" s="226" t="s">
        <v>136</v>
      </c>
      <c r="C96" s="165"/>
      <c r="D96" s="167"/>
      <c r="E96" s="29"/>
      <c r="F96" s="29" t="s">
        <v>60</v>
      </c>
    </row>
    <row r="97" spans="1:6" ht="15.75" customHeight="1" x14ac:dyDescent="0.25">
      <c r="A97" s="3" t="s">
        <v>35</v>
      </c>
      <c r="B97" s="212" t="s">
        <v>137</v>
      </c>
      <c r="C97" s="165"/>
      <c r="D97" s="167"/>
      <c r="E97" s="37" t="s">
        <v>91</v>
      </c>
      <c r="F97" s="38" t="e">
        <f>Uniforme!#REF!</f>
        <v>#REF!</v>
      </c>
    </row>
    <row r="98" spans="1:6" ht="15.75" customHeight="1" x14ac:dyDescent="0.25">
      <c r="A98" s="3" t="s">
        <v>37</v>
      </c>
      <c r="B98" s="212" t="s">
        <v>138</v>
      </c>
      <c r="C98" s="165"/>
      <c r="D98" s="167"/>
      <c r="E98" s="37" t="s">
        <v>91</v>
      </c>
      <c r="F98" s="38">
        <f>EPI!G10</f>
        <v>16.271666666666665</v>
      </c>
    </row>
    <row r="99" spans="1:6" ht="15.75" customHeight="1" x14ac:dyDescent="0.25">
      <c r="A99" s="3" t="s">
        <v>39</v>
      </c>
      <c r="B99" s="212" t="s">
        <v>139</v>
      </c>
      <c r="C99" s="165"/>
      <c r="D99" s="167"/>
      <c r="E99" s="37" t="s">
        <v>91</v>
      </c>
      <c r="F99" s="38">
        <v>0</v>
      </c>
    </row>
    <row r="100" spans="1:6" ht="15.75" customHeight="1" x14ac:dyDescent="0.25">
      <c r="A100" s="3" t="s">
        <v>42</v>
      </c>
      <c r="B100" s="212" t="s">
        <v>68</v>
      </c>
      <c r="C100" s="165"/>
      <c r="D100" s="167"/>
      <c r="E100" s="37" t="s">
        <v>91</v>
      </c>
      <c r="F100" s="38">
        <v>0</v>
      </c>
    </row>
    <row r="101" spans="1:6" ht="15.75" customHeight="1" x14ac:dyDescent="0.25">
      <c r="A101" s="226" t="s">
        <v>140</v>
      </c>
      <c r="B101" s="165"/>
      <c r="C101" s="165"/>
      <c r="D101" s="167"/>
      <c r="E101" s="42" t="s">
        <v>91</v>
      </c>
      <c r="F101" s="32" t="e">
        <f>SUM(F97:F100)</f>
        <v>#REF!</v>
      </c>
    </row>
    <row r="102" spans="1:6" s="46" customFormat="1" ht="15.75" customHeight="1" x14ac:dyDescent="0.25"/>
    <row r="103" spans="1:6" ht="15.75" customHeight="1" x14ac:dyDescent="0.25">
      <c r="A103" s="227" t="s">
        <v>141</v>
      </c>
      <c r="B103" s="165"/>
      <c r="C103" s="165"/>
      <c r="D103" s="165"/>
      <c r="E103" s="165"/>
      <c r="F103" s="167"/>
    </row>
    <row r="104" spans="1:6" ht="15.75" customHeight="1" x14ac:dyDescent="0.25">
      <c r="A104" s="29">
        <v>5</v>
      </c>
      <c r="B104" s="226" t="s">
        <v>142</v>
      </c>
      <c r="C104" s="165"/>
      <c r="D104" s="167"/>
      <c r="E104" s="29"/>
      <c r="F104" s="29" t="s">
        <v>60</v>
      </c>
    </row>
    <row r="105" spans="1:6" ht="15.75" customHeight="1" x14ac:dyDescent="0.25">
      <c r="A105" s="3" t="s">
        <v>35</v>
      </c>
      <c r="B105" s="212" t="s">
        <v>143</v>
      </c>
      <c r="C105" s="165"/>
      <c r="D105" s="167"/>
      <c r="E105" s="37" t="e">
        <f>Resumo!#REF!</f>
        <v>#REF!</v>
      </c>
      <c r="F105" s="38" t="e">
        <f>TRUNC($F$128*E105,2)</f>
        <v>#REF!</v>
      </c>
    </row>
    <row r="106" spans="1:6" ht="15.75" customHeight="1" x14ac:dyDescent="0.25">
      <c r="A106" s="3" t="s">
        <v>37</v>
      </c>
      <c r="B106" s="212" t="s">
        <v>144</v>
      </c>
      <c r="C106" s="165"/>
      <c r="D106" s="167"/>
      <c r="E106" s="37" t="e">
        <f>Resumo!#REF!</f>
        <v>#REF!</v>
      </c>
      <c r="F106" s="38" t="e">
        <f>TRUNC(($F$128+F105)*E106,2)</f>
        <v>#REF!</v>
      </c>
    </row>
    <row r="107" spans="1:6" ht="15.75" customHeight="1" x14ac:dyDescent="0.25">
      <c r="A107" s="3" t="s">
        <v>39</v>
      </c>
      <c r="B107" s="234" t="s">
        <v>145</v>
      </c>
      <c r="C107" s="165"/>
      <c r="D107" s="167"/>
      <c r="E107" s="37" t="s">
        <v>91</v>
      </c>
      <c r="F107" s="38">
        <v>0</v>
      </c>
    </row>
    <row r="108" spans="1:6" ht="15.75" customHeight="1" x14ac:dyDescent="0.25">
      <c r="A108" s="3" t="s">
        <v>146</v>
      </c>
      <c r="B108" s="212" t="s">
        <v>147</v>
      </c>
      <c r="C108" s="165"/>
      <c r="D108" s="167"/>
      <c r="E108" s="37">
        <v>6.4999999999999997E-3</v>
      </c>
      <c r="F108" s="38" t="e">
        <f t="shared" ref="F108:F110" si="8">TRUNC(E108*$E$117,2)</f>
        <v>#REF!</v>
      </c>
    </row>
    <row r="109" spans="1:6" ht="15.75" customHeight="1" x14ac:dyDescent="0.25">
      <c r="A109" s="3" t="s">
        <v>148</v>
      </c>
      <c r="B109" s="212" t="s">
        <v>149</v>
      </c>
      <c r="C109" s="165"/>
      <c r="D109" s="167"/>
      <c r="E109" s="37">
        <v>0.03</v>
      </c>
      <c r="F109" s="38" t="e">
        <f t="shared" si="8"/>
        <v>#REF!</v>
      </c>
    </row>
    <row r="110" spans="1:6" ht="15.75" customHeight="1" x14ac:dyDescent="0.25">
      <c r="A110" s="3" t="s">
        <v>150</v>
      </c>
      <c r="B110" s="212" t="s">
        <v>151</v>
      </c>
      <c r="C110" s="165"/>
      <c r="D110" s="167"/>
      <c r="E110" s="37">
        <v>0.05</v>
      </c>
      <c r="F110" s="38" t="e">
        <f t="shared" si="8"/>
        <v>#REF!</v>
      </c>
    </row>
    <row r="111" spans="1:6" ht="15.75" customHeight="1" x14ac:dyDescent="0.25">
      <c r="A111" s="226" t="s">
        <v>140</v>
      </c>
      <c r="B111" s="165"/>
      <c r="C111" s="165"/>
      <c r="D111" s="167"/>
      <c r="E111" s="42" t="s">
        <v>91</v>
      </c>
      <c r="F111" s="32" t="e">
        <f>TRUNC(SUM(F105:F110),2)</f>
        <v>#REF!</v>
      </c>
    </row>
    <row r="112" spans="1:6" ht="15.75" customHeight="1" x14ac:dyDescent="0.25">
      <c r="A112" s="59"/>
      <c r="B112" s="59"/>
      <c r="C112" s="59"/>
      <c r="D112" s="59"/>
      <c r="E112" s="60"/>
      <c r="F112" s="61"/>
    </row>
    <row r="113" spans="1:6" ht="15.75" customHeight="1" x14ac:dyDescent="0.25">
      <c r="A113" s="51" t="s">
        <v>152</v>
      </c>
      <c r="B113" s="238" t="s">
        <v>153</v>
      </c>
      <c r="C113" s="239"/>
      <c r="D113" s="239"/>
      <c r="E113" s="240">
        <v>8.6499999999999994E-2</v>
      </c>
      <c r="F113" s="241"/>
    </row>
    <row r="114" spans="1:6" ht="15.75" customHeight="1" x14ac:dyDescent="0.25">
      <c r="A114" s="52"/>
      <c r="B114" s="53"/>
      <c r="C114" s="53"/>
      <c r="D114" s="53"/>
      <c r="E114" s="54"/>
      <c r="F114" s="55"/>
    </row>
    <row r="115" spans="1:6" ht="15.75" customHeight="1" x14ac:dyDescent="0.25">
      <c r="A115" s="52" t="s">
        <v>154</v>
      </c>
      <c r="B115" s="235" t="s">
        <v>155</v>
      </c>
      <c r="C115" s="232"/>
      <c r="D115" s="232"/>
      <c r="E115" s="236" t="e">
        <f>F28+F63+F73+F93+F101+F105+F106</f>
        <v>#REF!</v>
      </c>
      <c r="F115" s="237"/>
    </row>
    <row r="116" spans="1:6" ht="15.75" customHeight="1" x14ac:dyDescent="0.25">
      <c r="A116" s="52"/>
      <c r="B116" s="53"/>
      <c r="C116" s="53"/>
      <c r="D116" s="53"/>
      <c r="E116" s="54"/>
      <c r="F116" s="55"/>
    </row>
    <row r="117" spans="1:6" ht="15.75" customHeight="1" x14ac:dyDescent="0.25">
      <c r="A117" s="52" t="s">
        <v>156</v>
      </c>
      <c r="B117" s="235" t="s">
        <v>157</v>
      </c>
      <c r="C117" s="232"/>
      <c r="D117" s="232"/>
      <c r="E117" s="236" t="e">
        <f>E115/(1-E113)</f>
        <v>#REF!</v>
      </c>
      <c r="F117" s="237"/>
    </row>
    <row r="118" spans="1:6" ht="15.75" customHeight="1" x14ac:dyDescent="0.25">
      <c r="A118" s="52"/>
      <c r="B118" s="53"/>
      <c r="C118" s="53"/>
      <c r="D118" s="53"/>
      <c r="E118" s="54"/>
      <c r="F118" s="55"/>
    </row>
    <row r="119" spans="1:6" ht="15.75" customHeight="1" x14ac:dyDescent="0.25">
      <c r="A119" s="56"/>
      <c r="B119" s="57"/>
      <c r="C119" s="58" t="s">
        <v>158</v>
      </c>
      <c r="D119" s="58"/>
      <c r="E119" s="229" t="e">
        <f>E117-E115</f>
        <v>#REF!</v>
      </c>
      <c r="F119" s="230"/>
    </row>
    <row r="120" spans="1:6" s="46" customFormat="1" ht="15.75" customHeight="1" x14ac:dyDescent="0.25"/>
    <row r="121" spans="1:6" ht="15.75" customHeight="1" x14ac:dyDescent="0.25">
      <c r="A121" s="227" t="s">
        <v>159</v>
      </c>
      <c r="B121" s="165"/>
      <c r="C121" s="165"/>
      <c r="D121" s="165"/>
      <c r="E121" s="165"/>
      <c r="F121" s="167"/>
    </row>
    <row r="122" spans="1:6" ht="15.75" customHeight="1" x14ac:dyDescent="0.25">
      <c r="A122" s="225" t="s">
        <v>160</v>
      </c>
      <c r="B122" s="165"/>
      <c r="C122" s="165"/>
      <c r="D122" s="165"/>
      <c r="E122" s="167"/>
      <c r="F122" s="39" t="s">
        <v>60</v>
      </c>
    </row>
    <row r="123" spans="1:6" ht="15.75" customHeight="1" x14ac:dyDescent="0.25">
      <c r="A123" s="3" t="s">
        <v>35</v>
      </c>
      <c r="B123" s="212" t="s">
        <v>57</v>
      </c>
      <c r="C123" s="165"/>
      <c r="D123" s="165"/>
      <c r="E123" s="167"/>
      <c r="F123" s="38">
        <f>F28</f>
        <v>1896.5</v>
      </c>
    </row>
    <row r="124" spans="1:6" ht="15.75" customHeight="1" x14ac:dyDescent="0.25">
      <c r="A124" s="3" t="s">
        <v>37</v>
      </c>
      <c r="B124" s="212" t="s">
        <v>70</v>
      </c>
      <c r="C124" s="165"/>
      <c r="D124" s="165"/>
      <c r="E124" s="167"/>
      <c r="F124" s="38">
        <f>F63</f>
        <v>1853.9899999999998</v>
      </c>
    </row>
    <row r="125" spans="1:6" ht="15.75" customHeight="1" x14ac:dyDescent="0.25">
      <c r="A125" s="3" t="s">
        <v>39</v>
      </c>
      <c r="B125" s="212" t="s">
        <v>107</v>
      </c>
      <c r="C125" s="165"/>
      <c r="D125" s="165"/>
      <c r="E125" s="167"/>
      <c r="F125" s="38">
        <f>F73</f>
        <v>82.94</v>
      </c>
    </row>
    <row r="126" spans="1:6" ht="15.75" customHeight="1" x14ac:dyDescent="0.25">
      <c r="A126" s="3" t="s">
        <v>42</v>
      </c>
      <c r="B126" s="212" t="s">
        <v>116</v>
      </c>
      <c r="C126" s="165"/>
      <c r="D126" s="165"/>
      <c r="E126" s="167"/>
      <c r="F126" s="38">
        <f>F93</f>
        <v>160.07</v>
      </c>
    </row>
    <row r="127" spans="1:6" ht="15.75" customHeight="1" x14ac:dyDescent="0.25">
      <c r="A127" s="3" t="s">
        <v>65</v>
      </c>
      <c r="B127" s="212" t="s">
        <v>135</v>
      </c>
      <c r="C127" s="165"/>
      <c r="D127" s="165"/>
      <c r="E127" s="167"/>
      <c r="F127" s="38" t="e">
        <f>F101</f>
        <v>#REF!</v>
      </c>
    </row>
    <row r="128" spans="1:6" ht="15.75" customHeight="1" x14ac:dyDescent="0.25">
      <c r="A128" s="233" t="s">
        <v>161</v>
      </c>
      <c r="B128" s="165"/>
      <c r="C128" s="165"/>
      <c r="D128" s="165"/>
      <c r="E128" s="167"/>
      <c r="F128" s="43" t="e">
        <f>SUM(F123:F127)</f>
        <v>#REF!</v>
      </c>
    </row>
    <row r="129" spans="1:6" ht="15.75" customHeight="1" x14ac:dyDescent="0.25">
      <c r="A129" s="3" t="s">
        <v>67</v>
      </c>
      <c r="B129" s="212" t="s">
        <v>141</v>
      </c>
      <c r="C129" s="165"/>
      <c r="D129" s="165"/>
      <c r="E129" s="167"/>
      <c r="F129" s="38" t="e">
        <f>F111</f>
        <v>#REF!</v>
      </c>
    </row>
    <row r="130" spans="1:6" ht="15.75" customHeight="1" x14ac:dyDescent="0.25">
      <c r="A130" s="226" t="s">
        <v>162</v>
      </c>
      <c r="B130" s="165"/>
      <c r="C130" s="165"/>
      <c r="D130" s="165"/>
      <c r="E130" s="167"/>
      <c r="F130" s="32" t="e">
        <f>SUM(F128:F129)</f>
        <v>#REF!</v>
      </c>
    </row>
    <row r="131" spans="1:6" s="46" customFormat="1" ht="15.75" customHeight="1" x14ac:dyDescent="0.25">
      <c r="A131" s="59"/>
      <c r="B131" s="59"/>
      <c r="C131" s="59"/>
      <c r="D131" s="59"/>
      <c r="E131" s="59"/>
      <c r="F131" s="61"/>
    </row>
    <row r="132" spans="1:6" s="46" customFormat="1" ht="15.75" customHeight="1" x14ac:dyDescent="0.25">
      <c r="A132" s="59"/>
      <c r="B132" s="59"/>
      <c r="C132" s="59"/>
      <c r="D132" s="59"/>
      <c r="E132" s="59"/>
      <c r="F132" s="61"/>
    </row>
    <row r="133" spans="1:6" s="46" customFormat="1" ht="75" customHeight="1" x14ac:dyDescent="0.25">
      <c r="A133" s="231" t="s">
        <v>163</v>
      </c>
      <c r="B133" s="232"/>
      <c r="C133" s="232"/>
      <c r="D133" s="232"/>
      <c r="E133" s="232"/>
      <c r="F133" s="232"/>
    </row>
    <row r="134" spans="1:6" s="46" customFormat="1" ht="15.75" customHeight="1" x14ac:dyDescent="0.25"/>
    <row r="135" spans="1:6" s="46" customFormat="1" ht="30.75" customHeight="1" x14ac:dyDescent="0.25">
      <c r="A135" s="231" t="s">
        <v>164</v>
      </c>
      <c r="B135" s="232"/>
      <c r="C135" s="232"/>
      <c r="D135" s="232"/>
      <c r="E135" s="232"/>
      <c r="F135" s="232"/>
    </row>
    <row r="136" spans="1:6" s="46" customFormat="1" ht="15.75" customHeight="1" x14ac:dyDescent="0.25"/>
    <row r="137" spans="1:6" s="46" customFormat="1" ht="31.5" customHeight="1" x14ac:dyDescent="0.25">
      <c r="A137" s="231" t="s">
        <v>165</v>
      </c>
      <c r="B137" s="232"/>
      <c r="C137" s="232"/>
      <c r="D137" s="232"/>
      <c r="E137" s="232"/>
      <c r="F137" s="232"/>
    </row>
    <row r="138" spans="1:6" s="46" customFormat="1" ht="15.75" customHeight="1" x14ac:dyDescent="0.25"/>
    <row r="139" spans="1:6" s="46" customFormat="1" ht="15.75" customHeight="1" x14ac:dyDescent="0.25"/>
    <row r="140" spans="1:6" s="46" customFormat="1" ht="15.75" customHeight="1" x14ac:dyDescent="0.25"/>
    <row r="141" spans="1:6" s="46" customFormat="1" ht="15.75" customHeight="1" x14ac:dyDescent="0.25"/>
    <row r="142" spans="1:6" s="46" customFormat="1" ht="15.75" customHeight="1" x14ac:dyDescent="0.25"/>
    <row r="143" spans="1:6" s="46" customFormat="1" ht="15.75" customHeight="1" x14ac:dyDescent="0.25"/>
    <row r="144" spans="1:6" s="46" customFormat="1" ht="15.75" customHeight="1" x14ac:dyDescent="0.25"/>
    <row r="145" s="46" customFormat="1" ht="15.75" customHeight="1" x14ac:dyDescent="0.25"/>
    <row r="146" s="46" customFormat="1" ht="15.75" customHeight="1" x14ac:dyDescent="0.25"/>
    <row r="147" s="46" customFormat="1" ht="15.75" customHeight="1" x14ac:dyDescent="0.25"/>
    <row r="148" s="46" customFormat="1" ht="15.75" customHeight="1" x14ac:dyDescent="0.25"/>
    <row r="149" s="46" customFormat="1" ht="15.75" customHeight="1" x14ac:dyDescent="0.25"/>
    <row r="150" s="46" customFormat="1" ht="15.75" customHeight="1" x14ac:dyDescent="0.25"/>
    <row r="151" s="46" customFormat="1" ht="15.75" customHeight="1" x14ac:dyDescent="0.25"/>
    <row r="152" s="46" customFormat="1" ht="15.75" customHeight="1" x14ac:dyDescent="0.25"/>
    <row r="153" s="46" customFormat="1" ht="15.75" customHeight="1" x14ac:dyDescent="0.25"/>
    <row r="154" s="46" customFormat="1" ht="15.75" customHeight="1" x14ac:dyDescent="0.25"/>
    <row r="155" s="46" customFormat="1" ht="15.75" customHeight="1" x14ac:dyDescent="0.25"/>
    <row r="156" s="46" customFormat="1" ht="15.75" customHeight="1" x14ac:dyDescent="0.25"/>
    <row r="157" s="46" customFormat="1" ht="15.75" customHeight="1" x14ac:dyDescent="0.25"/>
    <row r="158" s="46" customFormat="1" ht="15.75" customHeight="1" x14ac:dyDescent="0.25"/>
    <row r="159" s="46" customFormat="1" ht="15.75" customHeight="1" x14ac:dyDescent="0.25"/>
    <row r="160" s="46" customFormat="1" ht="15.75" customHeight="1" x14ac:dyDescent="0.25"/>
    <row r="161" s="46" customFormat="1" ht="15.75" customHeight="1" x14ac:dyDescent="0.25"/>
    <row r="162" s="46" customFormat="1" ht="15.75" customHeight="1" x14ac:dyDescent="0.25"/>
    <row r="163" s="46" customFormat="1" ht="15.75" customHeight="1" x14ac:dyDescent="0.25"/>
    <row r="164" s="46" customFormat="1" ht="15.75" customHeight="1" x14ac:dyDescent="0.25"/>
    <row r="165" s="46" customFormat="1" ht="15.75" customHeight="1" x14ac:dyDescent="0.25"/>
    <row r="166" s="46" customFormat="1" ht="15.75" customHeight="1" x14ac:dyDescent="0.25"/>
    <row r="167" s="46" customFormat="1" ht="15.75" customHeight="1" x14ac:dyDescent="0.25"/>
    <row r="168" s="46" customFormat="1" ht="15.75" customHeight="1" x14ac:dyDescent="0.25"/>
    <row r="169" s="46" customFormat="1" ht="15.75" customHeight="1" x14ac:dyDescent="0.25"/>
    <row r="170" s="46" customFormat="1" ht="15.75" customHeight="1" x14ac:dyDescent="0.25"/>
    <row r="171" s="46" customFormat="1" ht="15.75" customHeight="1" x14ac:dyDescent="0.25"/>
    <row r="172" s="46" customFormat="1" ht="15.75" customHeight="1" x14ac:dyDescent="0.25"/>
    <row r="173" s="46" customFormat="1" ht="15.75" customHeight="1" x14ac:dyDescent="0.25"/>
    <row r="174" s="46" customFormat="1" ht="15.75" customHeight="1" x14ac:dyDescent="0.25"/>
    <row r="175" s="46" customFormat="1" ht="15.75" customHeight="1" x14ac:dyDescent="0.25"/>
    <row r="176" s="46" customFormat="1" ht="15.75" customHeight="1" x14ac:dyDescent="0.25"/>
    <row r="177" s="46" customFormat="1" ht="15.75" customHeight="1" x14ac:dyDescent="0.25"/>
    <row r="178" s="46" customFormat="1" ht="15.75" customHeight="1" x14ac:dyDescent="0.25"/>
    <row r="179" s="46" customFormat="1" ht="15.75" customHeight="1" x14ac:dyDescent="0.25"/>
    <row r="180" s="46" customFormat="1" ht="15.75" customHeight="1" x14ac:dyDescent="0.25"/>
    <row r="181" s="46" customFormat="1" ht="15.75" customHeight="1" x14ac:dyDescent="0.25"/>
    <row r="182" s="46" customFormat="1" ht="15.75" customHeight="1" x14ac:dyDescent="0.25"/>
    <row r="183" s="46" customFormat="1" ht="15.75" customHeight="1" x14ac:dyDescent="0.25"/>
    <row r="184" s="46" customFormat="1" ht="15.75" customHeight="1" x14ac:dyDescent="0.25"/>
    <row r="185" s="46" customFormat="1" ht="15.75" customHeight="1" x14ac:dyDescent="0.25"/>
    <row r="186" s="46" customFormat="1" ht="15.75" customHeight="1" x14ac:dyDescent="0.25"/>
    <row r="187" s="46" customFormat="1" ht="15.75" customHeight="1" x14ac:dyDescent="0.25"/>
    <row r="188" s="46" customFormat="1" ht="15.75" customHeight="1" x14ac:dyDescent="0.25"/>
    <row r="189" s="46" customFormat="1" ht="15.75" customHeight="1" x14ac:dyDescent="0.25"/>
    <row r="190" s="46" customFormat="1" ht="15.75" customHeight="1" x14ac:dyDescent="0.25"/>
    <row r="191" s="46" customFormat="1" ht="15.75" customHeight="1" x14ac:dyDescent="0.25"/>
    <row r="192" s="46" customFormat="1" ht="15.75" customHeight="1" x14ac:dyDescent="0.25"/>
    <row r="193" s="46" customFormat="1" ht="15.75" customHeight="1" x14ac:dyDescent="0.25"/>
    <row r="194" s="46" customFormat="1" ht="15.75" customHeight="1" x14ac:dyDescent="0.25"/>
    <row r="195" s="46" customFormat="1" ht="15.75" customHeight="1" x14ac:dyDescent="0.25"/>
    <row r="196" s="46" customFormat="1" ht="15.75" customHeight="1" x14ac:dyDescent="0.25"/>
    <row r="197" s="46" customFormat="1" ht="15.75" customHeight="1" x14ac:dyDescent="0.25"/>
    <row r="198" s="46" customFormat="1" ht="15.75" customHeight="1" x14ac:dyDescent="0.25"/>
    <row r="199" s="46" customFormat="1" ht="15.75" customHeight="1" x14ac:dyDescent="0.25"/>
    <row r="200" s="46" customFormat="1" ht="15.75" customHeight="1" x14ac:dyDescent="0.25"/>
    <row r="201" s="46" customFormat="1" ht="15.75" customHeight="1" x14ac:dyDescent="0.25"/>
    <row r="202" s="46" customFormat="1" ht="15.75" customHeight="1" x14ac:dyDescent="0.25"/>
    <row r="203" s="46" customFormat="1" ht="15.75" customHeight="1" x14ac:dyDescent="0.25"/>
    <row r="204" s="46" customFormat="1" ht="15.75" customHeight="1" x14ac:dyDescent="0.25"/>
    <row r="205" s="46" customFormat="1" ht="15.75" customHeight="1" x14ac:dyDescent="0.25"/>
    <row r="206" s="46" customFormat="1" ht="15.75" customHeight="1" x14ac:dyDescent="0.25"/>
    <row r="207" s="46" customFormat="1" ht="15.75" customHeight="1" x14ac:dyDescent="0.25"/>
    <row r="208" s="46" customFormat="1" ht="15.75" customHeight="1" x14ac:dyDescent="0.25"/>
    <row r="209" s="46" customFormat="1" ht="15.75" customHeight="1" x14ac:dyDescent="0.25"/>
    <row r="210" s="46" customFormat="1" ht="15.75" customHeight="1" x14ac:dyDescent="0.25"/>
    <row r="211" s="46" customFormat="1" ht="15.75" customHeight="1" x14ac:dyDescent="0.25"/>
    <row r="212" s="46" customFormat="1" ht="15.75" customHeight="1" x14ac:dyDescent="0.25"/>
    <row r="213" s="46" customFormat="1" ht="15.75" customHeight="1" x14ac:dyDescent="0.25"/>
    <row r="214" s="46" customFormat="1" ht="15.75" customHeight="1" x14ac:dyDescent="0.25"/>
    <row r="215" s="46" customFormat="1" ht="15.75" customHeight="1" x14ac:dyDescent="0.25"/>
    <row r="216" s="46" customFormat="1" ht="15.75" customHeight="1" x14ac:dyDescent="0.25"/>
    <row r="217" s="46" customFormat="1" ht="15.75" customHeight="1" x14ac:dyDescent="0.25"/>
    <row r="218" s="46" customFormat="1" ht="15.75" customHeight="1" x14ac:dyDescent="0.25"/>
    <row r="219" s="46" customFormat="1" ht="15.75" customHeight="1" x14ac:dyDescent="0.25"/>
    <row r="220" s="46" customFormat="1" ht="15.75" customHeight="1" x14ac:dyDescent="0.25"/>
    <row r="221" s="46" customFormat="1" ht="15.75" customHeight="1" x14ac:dyDescent="0.25"/>
    <row r="222" s="46" customFormat="1" ht="15.75" customHeight="1" x14ac:dyDescent="0.25"/>
    <row r="223" s="46" customFormat="1" ht="15.75" customHeight="1" x14ac:dyDescent="0.25"/>
    <row r="224" s="46" customFormat="1" ht="15.75" customHeight="1" x14ac:dyDescent="0.25"/>
    <row r="225" s="46" customFormat="1" ht="15.75" customHeight="1" x14ac:dyDescent="0.25"/>
    <row r="226" s="46" customFormat="1" ht="15.75" customHeight="1" x14ac:dyDescent="0.25"/>
    <row r="227" s="46" customFormat="1" ht="15.75" customHeight="1" x14ac:dyDescent="0.25"/>
    <row r="228" s="46" customFormat="1" ht="15.75" customHeight="1" x14ac:dyDescent="0.25"/>
    <row r="229" s="46" customFormat="1" ht="15.75" customHeight="1" x14ac:dyDescent="0.25"/>
    <row r="230" s="46" customFormat="1" ht="15.75" customHeight="1" x14ac:dyDescent="0.25"/>
    <row r="231" s="46" customFormat="1" ht="15.75" customHeight="1" x14ac:dyDescent="0.25"/>
    <row r="232" s="46" customFormat="1" ht="15.75" customHeight="1" x14ac:dyDescent="0.25"/>
    <row r="233" s="46" customFormat="1" ht="15.75" customHeight="1" x14ac:dyDescent="0.25"/>
    <row r="234" s="46" customFormat="1" ht="15.75" customHeight="1" x14ac:dyDescent="0.25"/>
    <row r="235" s="46" customFormat="1" ht="15.75" customHeight="1" x14ac:dyDescent="0.25"/>
    <row r="236" s="46" customFormat="1" ht="15.75" customHeight="1" x14ac:dyDescent="0.25"/>
    <row r="237" s="46" customFormat="1" ht="15.75" customHeight="1" x14ac:dyDescent="0.25"/>
    <row r="238" s="46" customFormat="1" ht="15.75" customHeight="1" x14ac:dyDescent="0.25"/>
    <row r="239" s="46" customFormat="1" ht="15.75" customHeight="1" x14ac:dyDescent="0.25"/>
    <row r="240" s="46" customFormat="1" ht="15.75" customHeight="1" x14ac:dyDescent="0.25"/>
    <row r="241" s="46" customFormat="1" ht="15.75" customHeight="1" x14ac:dyDescent="0.25"/>
    <row r="242" s="46" customFormat="1" ht="15.75" customHeight="1" x14ac:dyDescent="0.25"/>
    <row r="243" s="46" customFormat="1" ht="15.75" customHeight="1" x14ac:dyDescent="0.25"/>
    <row r="244" s="46" customFormat="1" ht="15.75" customHeight="1" x14ac:dyDescent="0.25"/>
    <row r="245" s="46" customFormat="1" ht="15.75" customHeight="1" x14ac:dyDescent="0.25"/>
    <row r="246" s="46" customFormat="1" ht="15.75" customHeight="1" x14ac:dyDescent="0.25"/>
    <row r="247" s="46" customFormat="1" ht="15.75" customHeight="1" x14ac:dyDescent="0.25"/>
    <row r="248" s="46" customFormat="1" ht="15.75" customHeight="1" x14ac:dyDescent="0.25"/>
    <row r="249" s="46" customFormat="1" ht="15.75" customHeight="1" x14ac:dyDescent="0.25"/>
    <row r="250" s="46" customFormat="1" ht="15.75" customHeight="1" x14ac:dyDescent="0.25"/>
    <row r="251" s="46" customFormat="1" ht="15.75" customHeight="1" x14ac:dyDescent="0.25"/>
    <row r="252" s="46" customFormat="1" ht="15.75" customHeight="1" x14ac:dyDescent="0.25"/>
    <row r="253" s="46" customFormat="1" ht="15.75" customHeight="1" x14ac:dyDescent="0.25"/>
    <row r="254" s="46" customFormat="1" ht="15.75" customHeight="1" x14ac:dyDescent="0.25"/>
    <row r="255" s="46" customFormat="1" ht="15.75" customHeight="1" x14ac:dyDescent="0.25"/>
    <row r="256" s="46" customFormat="1" ht="15.75" customHeight="1" x14ac:dyDescent="0.25"/>
    <row r="257" s="46" customFormat="1" ht="15.75" customHeight="1" x14ac:dyDescent="0.25"/>
    <row r="258" s="46" customFormat="1" ht="15.75" customHeight="1" x14ac:dyDescent="0.25"/>
    <row r="259" s="46" customFormat="1" ht="15.75" customHeight="1" x14ac:dyDescent="0.25"/>
    <row r="260" s="46" customFormat="1" ht="15.75" customHeight="1" x14ac:dyDescent="0.25"/>
    <row r="261" s="46" customFormat="1" ht="15.75" customHeight="1" x14ac:dyDescent="0.25"/>
    <row r="262" s="46" customFormat="1" ht="15.75" customHeight="1" x14ac:dyDescent="0.25"/>
    <row r="263" s="46" customFormat="1" ht="15.75" customHeight="1" x14ac:dyDescent="0.25"/>
    <row r="264" s="46" customFormat="1" ht="15.75" customHeight="1" x14ac:dyDescent="0.25"/>
    <row r="265" s="46" customFormat="1" ht="15.75" customHeight="1" x14ac:dyDescent="0.25"/>
    <row r="266" s="46" customFormat="1" ht="15.75" customHeight="1" x14ac:dyDescent="0.25"/>
    <row r="267" s="46" customFormat="1" ht="15.75" customHeight="1" x14ac:dyDescent="0.25"/>
    <row r="268" s="46" customFormat="1" ht="15.75" customHeight="1" x14ac:dyDescent="0.25"/>
    <row r="269" s="46" customFormat="1" ht="15.75" customHeight="1" x14ac:dyDescent="0.25"/>
    <row r="270" s="46" customFormat="1" ht="15.75" customHeight="1" x14ac:dyDescent="0.25"/>
    <row r="271" s="46" customFormat="1" ht="15.75" customHeight="1" x14ac:dyDescent="0.25"/>
    <row r="272" s="46" customFormat="1" ht="15.75" customHeight="1" x14ac:dyDescent="0.25"/>
    <row r="273" s="46" customFormat="1" ht="15.75" customHeight="1" x14ac:dyDescent="0.25"/>
    <row r="274" s="46" customFormat="1" ht="15.75" customHeight="1" x14ac:dyDescent="0.25"/>
    <row r="275" s="46" customFormat="1" ht="15.75" customHeight="1" x14ac:dyDescent="0.25"/>
    <row r="276" s="46" customFormat="1" ht="15.75" customHeight="1" x14ac:dyDescent="0.25"/>
    <row r="277" s="46" customFormat="1" ht="15.75" customHeight="1" x14ac:dyDescent="0.25"/>
    <row r="278" s="46" customFormat="1" ht="15.75" customHeight="1" x14ac:dyDescent="0.25"/>
    <row r="279" s="46" customFormat="1" ht="15.75" customHeight="1" x14ac:dyDescent="0.25"/>
    <row r="280" s="46" customFormat="1" ht="15.75" customHeight="1" x14ac:dyDescent="0.25"/>
    <row r="281" s="46" customFormat="1" ht="15.75" customHeight="1" x14ac:dyDescent="0.25"/>
    <row r="282" s="46" customFormat="1" ht="15.75" customHeight="1" x14ac:dyDescent="0.25"/>
    <row r="283" s="46" customFormat="1" ht="15.75" customHeight="1" x14ac:dyDescent="0.25"/>
    <row r="284" s="46" customFormat="1" ht="15.75" customHeight="1" x14ac:dyDescent="0.25"/>
    <row r="285" s="46" customFormat="1" ht="15.75" customHeight="1" x14ac:dyDescent="0.25"/>
    <row r="286" s="46" customFormat="1" ht="15.75" customHeight="1" x14ac:dyDescent="0.25"/>
    <row r="287" s="46" customFormat="1" ht="15.75" customHeight="1" x14ac:dyDescent="0.25"/>
    <row r="288" s="46" customFormat="1" ht="15.75" customHeight="1" x14ac:dyDescent="0.25"/>
    <row r="289" s="46" customFormat="1" ht="15.75" customHeight="1" x14ac:dyDescent="0.25"/>
    <row r="290" s="46" customFormat="1" ht="15.75" customHeight="1" x14ac:dyDescent="0.25"/>
    <row r="291" s="46" customFormat="1" ht="15.75" customHeight="1" x14ac:dyDescent="0.25"/>
    <row r="292" s="46" customFormat="1" ht="15.75" customHeight="1" x14ac:dyDescent="0.25"/>
    <row r="293" s="46" customFormat="1" ht="15.75" customHeight="1" x14ac:dyDescent="0.25"/>
    <row r="294" s="46" customFormat="1" ht="15.75" customHeight="1" x14ac:dyDescent="0.25"/>
    <row r="295" s="46" customFormat="1" ht="15.75" customHeight="1" x14ac:dyDescent="0.25"/>
    <row r="296" s="46" customFormat="1" ht="15.75" customHeight="1" x14ac:dyDescent="0.25"/>
    <row r="297" s="46" customFormat="1" ht="15.75" customHeight="1" x14ac:dyDescent="0.25"/>
    <row r="298" s="46" customFormat="1" ht="15.75" customHeight="1" x14ac:dyDescent="0.25"/>
    <row r="299" s="46" customFormat="1" ht="15.75" customHeight="1" x14ac:dyDescent="0.25"/>
    <row r="300" s="46" customFormat="1" ht="15.75" customHeight="1" x14ac:dyDescent="0.25"/>
    <row r="301" s="46" customFormat="1" ht="15.75" customHeight="1" x14ac:dyDescent="0.25"/>
    <row r="302" s="46" customFormat="1" ht="15.75" customHeight="1" x14ac:dyDescent="0.25"/>
    <row r="303" s="46" customFormat="1" ht="15.75" customHeight="1" x14ac:dyDescent="0.25"/>
    <row r="304" s="46" customFormat="1" ht="15.75" customHeight="1" x14ac:dyDescent="0.25"/>
    <row r="305" s="46" customFormat="1" ht="15.75" customHeight="1" x14ac:dyDescent="0.25"/>
    <row r="306" s="46" customFormat="1" ht="15.75" customHeight="1" x14ac:dyDescent="0.25"/>
    <row r="307" s="46" customFormat="1" ht="15.75" customHeight="1" x14ac:dyDescent="0.25"/>
    <row r="308" s="46" customFormat="1" ht="15.75" customHeight="1" x14ac:dyDescent="0.25"/>
    <row r="309" s="46" customFormat="1" ht="15.75" customHeight="1" x14ac:dyDescent="0.25"/>
    <row r="310" s="46" customFormat="1" ht="15.75" customHeight="1" x14ac:dyDescent="0.25"/>
    <row r="311" s="46" customFormat="1" ht="15.75" customHeight="1" x14ac:dyDescent="0.25"/>
    <row r="312" s="46" customFormat="1" ht="15.75" customHeight="1" x14ac:dyDescent="0.25"/>
    <row r="313" s="46" customFormat="1" ht="15.75" customHeight="1" x14ac:dyDescent="0.25"/>
    <row r="314" s="46" customFormat="1" ht="15.75" customHeight="1" x14ac:dyDescent="0.25"/>
    <row r="315" s="46" customFormat="1" ht="15.75" customHeight="1" x14ac:dyDescent="0.25"/>
    <row r="316" s="46" customFormat="1" ht="15.75" customHeight="1" x14ac:dyDescent="0.25"/>
    <row r="317" s="46" customFormat="1" ht="15.75" customHeight="1" x14ac:dyDescent="0.25"/>
    <row r="318" s="46" customFormat="1" ht="15.75" customHeight="1" x14ac:dyDescent="0.25"/>
    <row r="319" s="46" customFormat="1" ht="15.75" customHeight="1" x14ac:dyDescent="0.25"/>
    <row r="320" s="46" customFormat="1" ht="15.75" customHeight="1" x14ac:dyDescent="0.25"/>
    <row r="321" s="46" customFormat="1" ht="15.75" customHeight="1" x14ac:dyDescent="0.25"/>
    <row r="322" s="46" customFormat="1" ht="15.75" customHeight="1" x14ac:dyDescent="0.25"/>
    <row r="323" s="46" customFormat="1" ht="15.75" customHeight="1" x14ac:dyDescent="0.25"/>
    <row r="324" s="46" customFormat="1" ht="15.75" customHeight="1" x14ac:dyDescent="0.25"/>
    <row r="325" s="46" customFormat="1" ht="15.75" customHeight="1" x14ac:dyDescent="0.25"/>
    <row r="326" s="46" customFormat="1" ht="15.75" customHeight="1" x14ac:dyDescent="0.25"/>
    <row r="327" s="46" customFormat="1" ht="15.75" customHeight="1" x14ac:dyDescent="0.25"/>
    <row r="328" s="46" customFormat="1" ht="15.75" customHeight="1" x14ac:dyDescent="0.25"/>
    <row r="329" s="46" customFormat="1" ht="15.75" customHeight="1" x14ac:dyDescent="0.25"/>
    <row r="330" s="46" customFormat="1" ht="15.75" customHeight="1" x14ac:dyDescent="0.25"/>
    <row r="331" s="46" customFormat="1" ht="15.75" customHeight="1" x14ac:dyDescent="0.25"/>
    <row r="332" s="46" customFormat="1" ht="15.75" customHeight="1" x14ac:dyDescent="0.25"/>
    <row r="333" s="46" customFormat="1" ht="15.75" customHeight="1" x14ac:dyDescent="0.25"/>
    <row r="334" s="46" customFormat="1" ht="15.75" customHeight="1" x14ac:dyDescent="0.25"/>
    <row r="335" s="46" customFormat="1" ht="15.75" customHeight="1" x14ac:dyDescent="0.25"/>
    <row r="336" s="46" customFormat="1" ht="15.75" customHeight="1" x14ac:dyDescent="0.25"/>
    <row r="337" s="46" customFormat="1" ht="15.75" customHeight="1" x14ac:dyDescent="0.25"/>
    <row r="338" s="46" customFormat="1" ht="15.75" customHeight="1" x14ac:dyDescent="0.25"/>
    <row r="339" s="46" customFormat="1" ht="15.75" customHeight="1" x14ac:dyDescent="0.25"/>
    <row r="340" s="46" customFormat="1" ht="15.75" customHeight="1" x14ac:dyDescent="0.25"/>
    <row r="341" s="46" customFormat="1" ht="15.75" customHeight="1" x14ac:dyDescent="0.25"/>
    <row r="342" s="46" customFormat="1" ht="15.75" customHeight="1" x14ac:dyDescent="0.25"/>
    <row r="343" s="46" customFormat="1" ht="15.75" customHeight="1" x14ac:dyDescent="0.25"/>
    <row r="344" s="46" customFormat="1" ht="15.75" customHeight="1" x14ac:dyDescent="0.25"/>
    <row r="345" s="46" customFormat="1" ht="15.75" customHeight="1" x14ac:dyDescent="0.25"/>
    <row r="346" s="46" customFormat="1" ht="15.75" customHeight="1" x14ac:dyDescent="0.25"/>
    <row r="347" s="46" customFormat="1" ht="15.75" customHeight="1" x14ac:dyDescent="0.25"/>
    <row r="348" s="46" customFormat="1" ht="15.75" customHeight="1" x14ac:dyDescent="0.25"/>
    <row r="349" s="46" customFormat="1" ht="15.75" customHeight="1" x14ac:dyDescent="0.25"/>
    <row r="350" s="46" customFormat="1" ht="15.75" customHeight="1" x14ac:dyDescent="0.25"/>
    <row r="351" s="46" customFormat="1" ht="15.75" customHeight="1" x14ac:dyDescent="0.25"/>
    <row r="352" s="46" customFormat="1" ht="15.75" customHeight="1" x14ac:dyDescent="0.25"/>
    <row r="353" s="46" customFormat="1" ht="15.75" customHeight="1" x14ac:dyDescent="0.25"/>
    <row r="354" s="46" customFormat="1" ht="15.75" customHeight="1" x14ac:dyDescent="0.25"/>
    <row r="355" s="46" customFormat="1" ht="15.75" customHeight="1" x14ac:dyDescent="0.25"/>
    <row r="356" s="46" customFormat="1" ht="15.75" customHeight="1" x14ac:dyDescent="0.25"/>
    <row r="357" s="46" customFormat="1" ht="15.75" customHeight="1" x14ac:dyDescent="0.25"/>
    <row r="358" s="46" customFormat="1" ht="15.75" customHeight="1" x14ac:dyDescent="0.25"/>
    <row r="359" s="46" customFormat="1" ht="15.75" customHeight="1" x14ac:dyDescent="0.25"/>
    <row r="360" s="46" customFormat="1" ht="15.75" customHeight="1" x14ac:dyDescent="0.25"/>
    <row r="361" s="46" customFormat="1" ht="15.75" customHeight="1" x14ac:dyDescent="0.25"/>
    <row r="362" s="46" customFormat="1" ht="15.75" customHeight="1" x14ac:dyDescent="0.25"/>
    <row r="363" s="46" customFormat="1" ht="15.75" customHeight="1" x14ac:dyDescent="0.25"/>
    <row r="364" s="46" customFormat="1" ht="15.75" customHeight="1" x14ac:dyDescent="0.25"/>
    <row r="365" s="46" customFormat="1" ht="15.75" customHeight="1" x14ac:dyDescent="0.25"/>
    <row r="366" s="46" customFormat="1" ht="15.75" customHeight="1" x14ac:dyDescent="0.25"/>
    <row r="367" s="46" customFormat="1" ht="15.75" customHeight="1" x14ac:dyDescent="0.25"/>
    <row r="368" s="46" customFormat="1" ht="15.75" customHeight="1" x14ac:dyDescent="0.25"/>
    <row r="369" s="46" customFormat="1" ht="15.75" customHeight="1" x14ac:dyDescent="0.25"/>
    <row r="370" s="46" customFormat="1" ht="15.75" customHeight="1" x14ac:dyDescent="0.25"/>
    <row r="371" s="46" customFormat="1" ht="15.75" customHeight="1" x14ac:dyDescent="0.25"/>
    <row r="372" s="46" customFormat="1" ht="15.75" customHeight="1" x14ac:dyDescent="0.25"/>
    <row r="373" s="46" customFormat="1" ht="15.75" customHeight="1" x14ac:dyDescent="0.25"/>
    <row r="374" s="46" customFormat="1" ht="15.75" customHeight="1" x14ac:dyDescent="0.25"/>
    <row r="375" s="46" customFormat="1" ht="15.75" customHeight="1" x14ac:dyDescent="0.25"/>
    <row r="376" s="46" customFormat="1" ht="15.75" customHeight="1" x14ac:dyDescent="0.25"/>
    <row r="377" s="46" customFormat="1" ht="15.75" customHeight="1" x14ac:dyDescent="0.25"/>
    <row r="378" s="46" customFormat="1" ht="15.75" customHeight="1" x14ac:dyDescent="0.25"/>
    <row r="379" s="46" customFormat="1" ht="15.75" customHeight="1" x14ac:dyDescent="0.25"/>
    <row r="380" s="46" customFormat="1" ht="15.75" customHeight="1" x14ac:dyDescent="0.25"/>
    <row r="381" s="46" customFormat="1" ht="15.75" customHeight="1" x14ac:dyDescent="0.25"/>
    <row r="382" s="46" customFormat="1" ht="15.75" customHeight="1" x14ac:dyDescent="0.25"/>
    <row r="383" s="46" customFormat="1" ht="15.75" customHeight="1" x14ac:dyDescent="0.25"/>
    <row r="384" s="46" customFormat="1" ht="15.75" customHeight="1" x14ac:dyDescent="0.25"/>
    <row r="385" s="46" customFormat="1" ht="15.75" customHeight="1" x14ac:dyDescent="0.25"/>
    <row r="386" s="46" customFormat="1" ht="15.75" customHeight="1" x14ac:dyDescent="0.25"/>
    <row r="387" s="46" customFormat="1" ht="15.75" customHeight="1" x14ac:dyDescent="0.25"/>
    <row r="388" s="46" customFormat="1" ht="15.75" customHeight="1" x14ac:dyDescent="0.25"/>
    <row r="389" s="46" customFormat="1" ht="15.75" customHeight="1" x14ac:dyDescent="0.25"/>
    <row r="390" s="46" customFormat="1" ht="15.75" customHeight="1" x14ac:dyDescent="0.25"/>
    <row r="391" s="46" customFormat="1" ht="15.75" customHeight="1" x14ac:dyDescent="0.25"/>
    <row r="392" s="46" customFormat="1" ht="15.75" customHeight="1" x14ac:dyDescent="0.25"/>
    <row r="393" s="46" customFormat="1" ht="15.75" customHeight="1" x14ac:dyDescent="0.25"/>
    <row r="394" s="46" customFormat="1" ht="15.75" customHeight="1" x14ac:dyDescent="0.25"/>
    <row r="395" s="46" customFormat="1" ht="15.75" customHeight="1" x14ac:dyDescent="0.25"/>
    <row r="396" s="46" customFormat="1" ht="15.75" customHeight="1" x14ac:dyDescent="0.25"/>
    <row r="397" s="46" customFormat="1" ht="15.75" customHeight="1" x14ac:dyDescent="0.25"/>
    <row r="398" s="46" customFormat="1" ht="15.75" customHeight="1" x14ac:dyDescent="0.25"/>
    <row r="399" s="46" customFormat="1" ht="15.75" customHeight="1" x14ac:dyDescent="0.25"/>
    <row r="400" s="46" customFormat="1" ht="15.75" customHeight="1" x14ac:dyDescent="0.25"/>
    <row r="401" s="46" customFormat="1" ht="15.75" customHeight="1" x14ac:dyDescent="0.25"/>
    <row r="402" s="46" customFormat="1" ht="15.75" customHeight="1" x14ac:dyDescent="0.25"/>
    <row r="403" s="46" customFormat="1" ht="15.75" customHeight="1" x14ac:dyDescent="0.25"/>
    <row r="404" s="46" customFormat="1" ht="15.75" customHeight="1" x14ac:dyDescent="0.25"/>
    <row r="405" s="46" customFormat="1" ht="15.75" customHeight="1" x14ac:dyDescent="0.25"/>
    <row r="406" s="46" customFormat="1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4973-3953-46FF-BC6E-D7D996DE678C}">
  <sheetPr>
    <tabColor theme="9" tint="0.79998168889431442"/>
  </sheetPr>
  <dimension ref="A1:BA1000"/>
  <sheetViews>
    <sheetView topLeftCell="A69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style="62" customWidth="1"/>
    <col min="27" max="53" width="14.42578125" style="62"/>
  </cols>
  <sheetData>
    <row r="1" spans="1:6" x14ac:dyDescent="0.25">
      <c r="A1" s="216" t="s">
        <v>170</v>
      </c>
      <c r="B1" s="195"/>
      <c r="C1" s="195"/>
      <c r="D1" s="195"/>
      <c r="E1" s="195"/>
      <c r="F1" s="195"/>
    </row>
    <row r="2" spans="1:6" s="62" customFormat="1" ht="15" customHeight="1" x14ac:dyDescent="0.25"/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171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2" spans="1:6" s="62" customFormat="1" ht="15" customHeight="1" x14ac:dyDescent="0.25"/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172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1539.71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173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45413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1539.71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/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/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/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/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/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1539.71</v>
      </c>
    </row>
    <row r="29" spans="1:6" s="62" customFormat="1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0">TRUNC($F$28*E32,2)</f>
        <v>128.30000000000001</v>
      </c>
    </row>
    <row r="33" spans="1:8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0"/>
        <v>186.3</v>
      </c>
    </row>
    <row r="34" spans="1:8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314.60000000000002</v>
      </c>
      <c r="H34" s="70"/>
    </row>
    <row r="35" spans="1:8" ht="15.75" customHeight="1" x14ac:dyDescent="0.25"/>
    <row r="36" spans="1:8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8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1">TRUNC((SUM($F$28+$F$34))*E37,2)</f>
        <v>370.86</v>
      </c>
    </row>
    <row r="38" spans="1:8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1"/>
        <v>46.35</v>
      </c>
    </row>
    <row r="39" spans="1:8" ht="15.75" customHeight="1" x14ac:dyDescent="0.25">
      <c r="A39" s="7" t="s">
        <v>39</v>
      </c>
      <c r="B39" s="192" t="s">
        <v>243</v>
      </c>
      <c r="C39" s="190"/>
      <c r="D39" s="191"/>
      <c r="E39" s="44">
        <f>3%*0.9172</f>
        <v>2.7515999999999999E-2</v>
      </c>
      <c r="F39" s="4">
        <f t="shared" si="1"/>
        <v>51.02</v>
      </c>
    </row>
    <row r="40" spans="1:8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1"/>
        <v>27.81</v>
      </c>
    </row>
    <row r="41" spans="1:8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1"/>
        <v>18.54</v>
      </c>
    </row>
    <row r="42" spans="1:8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1"/>
        <v>11.12</v>
      </c>
    </row>
    <row r="43" spans="1:8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1"/>
        <v>3.7</v>
      </c>
    </row>
    <row r="44" spans="1:8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1"/>
        <v>148.34</v>
      </c>
    </row>
    <row r="45" spans="1:8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677.74</v>
      </c>
    </row>
    <row r="46" spans="1:8" s="62" customFormat="1" ht="15.75" customHeight="1" x14ac:dyDescent="0.25"/>
    <row r="47" spans="1:8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8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162.41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598.5</v>
      </c>
      <c r="F49" s="4">
        <f>TRUNC($E$49-1,2)</f>
        <v>597.5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0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0</v>
      </c>
    </row>
    <row r="55" spans="1:6" ht="15.75" customHeight="1" x14ac:dyDescent="0.25">
      <c r="A55" s="7" t="s">
        <v>84</v>
      </c>
      <c r="B55" s="192" t="s">
        <v>96</v>
      </c>
      <c r="C55" s="190"/>
      <c r="D55" s="191"/>
      <c r="E55" s="9" t="s">
        <v>91</v>
      </c>
      <c r="F55" s="4">
        <v>0</v>
      </c>
    </row>
    <row r="56" spans="1:6" ht="15.75" customHeight="1" x14ac:dyDescent="0.25">
      <c r="A56" s="196" t="s">
        <v>97</v>
      </c>
      <c r="B56" s="190"/>
      <c r="C56" s="190"/>
      <c r="D56" s="191"/>
      <c r="E56" s="11" t="s">
        <v>91</v>
      </c>
      <c r="F56" s="12">
        <f>TRUNC(SUM(F48:F55),2)</f>
        <v>779.83</v>
      </c>
    </row>
    <row r="57" spans="1:6" s="62" customFormat="1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314.60000000000002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677.74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779.83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1772.17</v>
      </c>
    </row>
    <row r="64" spans="1:6" s="62" customFormat="1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2.31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2">TRUNC(E68*SUM(F$28+F$34),2)</f>
        <v>0.11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2"/>
        <v>2.96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1.28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3">TRUNC(E71*SUM(F$28+F$34),2)</f>
        <v>0.26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3"/>
        <v>60.72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4">SUM(E67:E72)</f>
        <v>3.5779033999999987E-2</v>
      </c>
      <c r="F73" s="5">
        <f t="shared" si="4"/>
        <v>67.64</v>
      </c>
    </row>
    <row r="74" spans="1:6" s="62" customFormat="1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128.30916666666667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5">E78*$F$28</f>
        <v>0.37979513333333337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5"/>
        <v>0.32077291666666663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5"/>
        <v>0.64154583333333326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5"/>
        <v>0.3089257036111111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5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129.96</v>
      </c>
    </row>
    <row r="84" spans="1:6" s="62" customFormat="1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64">
        <v>0</v>
      </c>
      <c r="F86" s="63"/>
    </row>
    <row r="87" spans="1:6" ht="15.75" customHeight="1" x14ac:dyDescent="0.25">
      <c r="A87" s="196" t="s">
        <v>127</v>
      </c>
      <c r="B87" s="190"/>
      <c r="C87" s="190"/>
      <c r="D87" s="191"/>
      <c r="E87" s="65">
        <f t="shared" ref="E87:F87" si="6">SUM(E86)</f>
        <v>0</v>
      </c>
      <c r="F87" s="66">
        <f t="shared" si="6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129.96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63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129.96</v>
      </c>
    </row>
    <row r="94" spans="1:6" s="62" customFormat="1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138</v>
      </c>
      <c r="C98" s="190"/>
      <c r="D98" s="191"/>
      <c r="E98" s="9" t="s">
        <v>91</v>
      </c>
      <c r="F98" s="4">
        <f>EPI!G38</f>
        <v>13.911666666666667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s="62" customFormat="1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7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7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7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s="62" customFormat="1" ht="15.75" customHeight="1" x14ac:dyDescent="0.25">
      <c r="A112" s="67"/>
      <c r="B112" s="67"/>
      <c r="C112" s="67"/>
      <c r="D112" s="67"/>
      <c r="E112" s="68"/>
      <c r="F112" s="69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s="62" customFormat="1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1539.71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1772.17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67.64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129.96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8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8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  <c r="H130" s="70"/>
    </row>
    <row r="131" spans="1:8" ht="15.75" customHeight="1" x14ac:dyDescent="0.25"/>
    <row r="132" spans="1:8" ht="15.75" customHeight="1" x14ac:dyDescent="0.25"/>
    <row r="133" spans="1:8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8" ht="15.75" customHeight="1" x14ac:dyDescent="0.25"/>
    <row r="135" spans="1:8" ht="28.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8" ht="15.75" customHeight="1" x14ac:dyDescent="0.25"/>
    <row r="137" spans="1:8" ht="29.25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8" ht="15.75" customHeight="1" x14ac:dyDescent="0.25"/>
    <row r="139" spans="1:8" ht="15.75" customHeight="1" x14ac:dyDescent="0.25"/>
    <row r="140" spans="1:8" ht="15.75" customHeight="1" x14ac:dyDescent="0.25"/>
    <row r="141" spans="1:8" ht="15.75" customHeight="1" x14ac:dyDescent="0.25"/>
    <row r="142" spans="1:8" ht="15.75" customHeight="1" x14ac:dyDescent="0.25"/>
    <row r="143" spans="1:8" ht="15.75" customHeight="1" x14ac:dyDescent="0.25"/>
    <row r="144" spans="1:8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BF104-8617-4CCA-B7A5-18A50E27DE47}">
  <sheetPr>
    <tabColor theme="9" tint="0.79998168889431442"/>
  </sheetPr>
  <dimension ref="A1:F1000"/>
  <sheetViews>
    <sheetView topLeftCell="A72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178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171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179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2574.64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180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45413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2574.64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>
        <v>0.3</v>
      </c>
      <c r="F23" s="4">
        <f t="shared" ref="F23:F24" si="0">TRUNC($F$22*E23,2)</f>
        <v>772.39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3347.03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278.91000000000003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404.99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683.9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806.18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100.77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110.91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60.46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40.299999999999997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24.18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8.06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322.47000000000003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1473.33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100.32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598.5</v>
      </c>
      <c r="F49" s="4">
        <f>TRUNC($E$49-1,2)</f>
        <v>597.5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0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0</v>
      </c>
    </row>
    <row r="55" spans="1:6" ht="15.75" customHeight="1" x14ac:dyDescent="0.25">
      <c r="A55" s="7" t="s">
        <v>84</v>
      </c>
      <c r="B55" s="192" t="s">
        <v>96</v>
      </c>
      <c r="C55" s="190"/>
      <c r="D55" s="191"/>
      <c r="E55" s="9" t="s">
        <v>91</v>
      </c>
      <c r="F55" s="4">
        <v>0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717.74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683.9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1473.33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717.74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2874.9700000000003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4.22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0.25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6.44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2.41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0.56999999999999995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132.01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145.89999999999998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278.91916666666668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0.82560073333333339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0.69729791666666663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1.3945958333333333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0.67154438027777774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282.5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282.5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282.5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EPI!G73</f>
        <v>56.150833333333331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TRUNC((F$128+F$105)*E106,2)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3347.03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2874.9700000000003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145.89999999999998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282.5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29.2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9F1E4-BA40-4C87-BB1C-243AFC4BEAA7}">
  <sheetPr>
    <tabColor theme="9" tint="0.79998168889431442"/>
  </sheetPr>
  <dimension ref="A1:F1000"/>
  <sheetViews>
    <sheetView topLeftCell="A69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181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182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183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TRUNC(((F22+F23)/220)*E25*8*15,2)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EPI!G88</f>
        <v>18.209166666666668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27"/>
      <c r="F131" s="27"/>
    </row>
    <row r="132" spans="1:6" ht="75" customHeight="1" x14ac:dyDescent="0.25">
      <c r="A132" s="194" t="s">
        <v>163</v>
      </c>
      <c r="B132" s="195"/>
      <c r="C132" s="195"/>
      <c r="D132" s="195"/>
      <c r="E132" s="195"/>
      <c r="F132" s="195"/>
    </row>
    <row r="133" spans="1:6" ht="15.75" customHeight="1" x14ac:dyDescent="0.25"/>
    <row r="134" spans="1:6" ht="30" customHeight="1" x14ac:dyDescent="0.25">
      <c r="A134" s="194" t="s">
        <v>164</v>
      </c>
      <c r="B134" s="195"/>
      <c r="C134" s="195"/>
      <c r="D134" s="195"/>
      <c r="E134" s="195"/>
      <c r="F134" s="195"/>
    </row>
    <row r="135" spans="1:6" ht="15.75" customHeight="1" x14ac:dyDescent="0.25"/>
    <row r="136" spans="1:6" ht="30" customHeight="1" x14ac:dyDescent="0.25">
      <c r="A136" s="194" t="s">
        <v>165</v>
      </c>
      <c r="B136" s="195"/>
      <c r="C136" s="195"/>
      <c r="D136" s="195"/>
      <c r="E136" s="195"/>
      <c r="F136" s="195"/>
    </row>
    <row r="137" spans="1:6" ht="15.75" customHeight="1" x14ac:dyDescent="0.25"/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28:E128"/>
    <mergeCell ref="B129:E129"/>
    <mergeCell ref="A130:E130"/>
    <mergeCell ref="A132:F132"/>
    <mergeCell ref="A134:F134"/>
    <mergeCell ref="A136:F136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37D2-3BDD-46B7-95CC-BA8BF2B2E969}">
  <sheetPr>
    <tabColor theme="9" tint="0.79998168889431442"/>
  </sheetPr>
  <dimension ref="A1:F1000"/>
  <sheetViews>
    <sheetView topLeftCell="A64" zoomScale="130" zoomScaleNormal="130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184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185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1607.81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186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1607.81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>
        <v>0.2</v>
      </c>
      <c r="F24" s="4">
        <f t="shared" si="0"/>
        <v>321.56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1929.37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160.78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233.45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394.23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464.72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58.09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63.93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34.85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23.23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13.94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4.6399999999999997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185.88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849.28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158.33000000000001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630.02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394.23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849.28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630.02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1873.53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2.61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0.14000000000000001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3.71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1.47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76.09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84.350000000000009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160.78083333333331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0.47591126666666667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0.40195208333333327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0.80390416666666653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0.38710665305555553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162.84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162.84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162.84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EPI!G58</f>
        <v>16.271666666666665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TRUNC((F$128+F$105)*E106,2)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1929.37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1873.53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84.350000000000009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162.84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F8424-21D5-420B-8AD2-3548DAD3B86E}">
  <sheetPr>
    <tabColor theme="9" tint="0.79998168889431442"/>
  </sheetPr>
  <dimension ref="A1:F1000"/>
  <sheetViews>
    <sheetView topLeftCell="A69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187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171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188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2011.99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189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45413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2011.99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TRUNC(((F22+F23)/220)*E25*8*15,2)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2011.99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167.66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243.45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411.11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484.62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60.57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66.67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36.340000000000003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24.23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14.53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4.84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193.84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885.64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134.08000000000001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598.5</v>
      </c>
      <c r="F49" s="4">
        <f>TRUNC($E$49-1,2)</f>
        <v>597.5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0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0</v>
      </c>
    </row>
    <row r="55" spans="1:6" ht="15.75" customHeight="1" x14ac:dyDescent="0.25">
      <c r="A55" s="7" t="s">
        <v>84</v>
      </c>
      <c r="B55" s="192" t="s">
        <v>96</v>
      </c>
      <c r="C55" s="190"/>
      <c r="D55" s="191"/>
      <c r="E55" s="9" t="s">
        <v>91</v>
      </c>
      <c r="F55" s="4">
        <v>0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751.5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411.11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885.64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751.5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2048.25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2.8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0.15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3.87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1.57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0.34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79.349999999999994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88.08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167.66583333333332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0.49629086666666672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0.41916458333333328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0.83832916666666657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0.40368343805555551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169.82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169.82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169.82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EPI!G105</f>
        <v>38.68666666666666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2011.99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2048.25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88.08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169.82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27"/>
      <c r="F131" s="27"/>
    </row>
    <row r="132" spans="1:6" ht="15.75" customHeight="1" x14ac:dyDescent="0.25">
      <c r="A132" s="6"/>
      <c r="B132" s="6"/>
      <c r="C132" s="6"/>
      <c r="D132" s="6"/>
      <c r="E132" s="27"/>
      <c r="F132" s="27"/>
    </row>
    <row r="133" spans="1:6" ht="76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3A729-D649-43D4-A1B6-4DF904658EC2}">
  <sheetPr>
    <tabColor theme="9" tint="0.79998168889431442"/>
  </sheetPr>
  <dimension ref="A1:I1000"/>
  <sheetViews>
    <sheetView topLeftCell="A66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190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191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192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9" ht="15.75" customHeight="1" x14ac:dyDescent="0.25">
      <c r="A49" s="7" t="s">
        <v>37</v>
      </c>
      <c r="B49" s="192" t="s">
        <v>89</v>
      </c>
      <c r="C49" s="190"/>
      <c r="D49" s="191"/>
      <c r="E49" s="71">
        <v>0</v>
      </c>
      <c r="F49" s="4">
        <f>TRUNC($E$49-($E$49*0.2),2)</f>
        <v>0</v>
      </c>
      <c r="G49" s="250" t="s">
        <v>262</v>
      </c>
      <c r="H49" s="251"/>
      <c r="I49" s="251"/>
    </row>
    <row r="50" spans="1:9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9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9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9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9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9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9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417.91</v>
      </c>
    </row>
    <row r="57" spans="1:9" ht="15.75" customHeight="1" x14ac:dyDescent="0.25"/>
    <row r="58" spans="1:9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9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9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9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9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417.91</v>
      </c>
    </row>
    <row r="63" spans="1:9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1584.18</v>
      </c>
    </row>
    <row r="64" spans="1:9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2.2999999999999998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1.31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78.89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1584.18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78.89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.7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G49:I4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1:F1"/>
    <mergeCell ref="A3:F3"/>
    <mergeCell ref="B4:D4"/>
    <mergeCell ref="E4:F4"/>
    <mergeCell ref="B5:D5"/>
    <mergeCell ref="E5:F5"/>
    <mergeCell ref="A11:B11"/>
    <mergeCell ref="D11:F11"/>
    <mergeCell ref="A13:F13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/>
  </sheetPr>
  <dimension ref="A1:I1000"/>
  <sheetViews>
    <sheetView topLeftCell="A69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193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2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191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192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9" ht="15.75" customHeight="1" x14ac:dyDescent="0.25">
      <c r="A49" s="7" t="s">
        <v>37</v>
      </c>
      <c r="B49" s="192" t="s">
        <v>89</v>
      </c>
      <c r="C49" s="190"/>
      <c r="D49" s="191"/>
      <c r="E49" s="71">
        <v>0</v>
      </c>
      <c r="F49" s="4">
        <f>TRUNC($E$49-($E$49*0.2),2)</f>
        <v>0</v>
      </c>
      <c r="G49" s="250" t="s">
        <v>262</v>
      </c>
      <c r="H49" s="251"/>
      <c r="I49" s="251"/>
    </row>
    <row r="50" spans="1:9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9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9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9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9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9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9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417.91</v>
      </c>
    </row>
    <row r="57" spans="1:9" ht="15.75" customHeight="1" x14ac:dyDescent="0.25"/>
    <row r="58" spans="1:9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9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9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9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9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417.91</v>
      </c>
    </row>
    <row r="63" spans="1:9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1584.18</v>
      </c>
    </row>
    <row r="64" spans="1:9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2.2999999999999998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1.31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78.89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1584.18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78.89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189" t="s">
        <v>194</v>
      </c>
      <c r="B131" s="190"/>
      <c r="C131" s="190"/>
      <c r="D131" s="191"/>
      <c r="E131" s="189">
        <v>2</v>
      </c>
      <c r="F131" s="191"/>
    </row>
    <row r="132" spans="1:6" ht="15.75" customHeight="1" x14ac:dyDescent="0.25">
      <c r="A132" s="189" t="s">
        <v>195</v>
      </c>
      <c r="B132" s="190"/>
      <c r="C132" s="190"/>
      <c r="D132" s="191"/>
      <c r="E132" s="252" t="e">
        <f>F130*E131</f>
        <v>#REF!</v>
      </c>
      <c r="F132" s="191"/>
    </row>
    <row r="133" spans="1:6" ht="15.75" customHeight="1" x14ac:dyDescent="0.25">
      <c r="A133" s="6"/>
      <c r="B133" s="6"/>
      <c r="C133" s="6"/>
      <c r="D133" s="6"/>
      <c r="E133" s="6"/>
      <c r="F133" s="17"/>
    </row>
    <row r="134" spans="1:6" ht="15.75" customHeight="1" x14ac:dyDescent="0.25">
      <c r="A134" s="6"/>
      <c r="B134" s="6"/>
      <c r="C134" s="6"/>
      <c r="D134" s="6"/>
      <c r="E134" s="6"/>
      <c r="F134" s="17"/>
    </row>
    <row r="135" spans="1:6" ht="73.5" customHeight="1" x14ac:dyDescent="0.25">
      <c r="A135" s="194" t="s">
        <v>163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29.25" customHeight="1" x14ac:dyDescent="0.25">
      <c r="A137" s="194" t="s">
        <v>164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28.5" customHeight="1" x14ac:dyDescent="0.25">
      <c r="A139" s="194" t="s">
        <v>165</v>
      </c>
      <c r="B139" s="195"/>
      <c r="C139" s="195"/>
      <c r="D139" s="195"/>
      <c r="E139" s="195"/>
      <c r="F139" s="195"/>
    </row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3">
    <mergeCell ref="G49:I49"/>
    <mergeCell ref="A1:F1"/>
    <mergeCell ref="A3:F3"/>
    <mergeCell ref="B4:D4"/>
    <mergeCell ref="E4:F4"/>
    <mergeCell ref="B5:D5"/>
    <mergeCell ref="E5:F5"/>
    <mergeCell ref="E6:F6"/>
    <mergeCell ref="B6:D6"/>
    <mergeCell ref="B7:D7"/>
    <mergeCell ref="E7:F7"/>
    <mergeCell ref="A9:F9"/>
    <mergeCell ref="A10:B10"/>
    <mergeCell ref="D10:F10"/>
    <mergeCell ref="A11:B11"/>
    <mergeCell ref="D11:F11"/>
    <mergeCell ref="A13:F13"/>
    <mergeCell ref="B14:D14"/>
    <mergeCell ref="E14:F14"/>
    <mergeCell ref="B15:D15"/>
    <mergeCell ref="E15:F15"/>
    <mergeCell ref="E16:F16"/>
    <mergeCell ref="B16:D16"/>
    <mergeCell ref="B17:D17"/>
    <mergeCell ref="E17:F17"/>
    <mergeCell ref="B18:D18"/>
    <mergeCell ref="E18:F18"/>
    <mergeCell ref="A20:F20"/>
    <mergeCell ref="B21:D21"/>
    <mergeCell ref="B22:D22"/>
    <mergeCell ref="B23:D23"/>
    <mergeCell ref="B24:D24"/>
    <mergeCell ref="B25:D25"/>
    <mergeCell ref="B26:D26"/>
    <mergeCell ref="B27:D27"/>
    <mergeCell ref="A28:E28"/>
    <mergeCell ref="A30:F30"/>
    <mergeCell ref="A31:D31"/>
    <mergeCell ref="B32:D32"/>
    <mergeCell ref="B33:D33"/>
    <mergeCell ref="A34:D34"/>
    <mergeCell ref="A36:D36"/>
    <mergeCell ref="B37:D37"/>
    <mergeCell ref="B38:D38"/>
    <mergeCell ref="B39:D39"/>
    <mergeCell ref="B40:D40"/>
    <mergeCell ref="B41:D41"/>
    <mergeCell ref="B42:D42"/>
    <mergeCell ref="B43:D43"/>
    <mergeCell ref="B44:D44"/>
    <mergeCell ref="A93:E93"/>
    <mergeCell ref="B66:D66"/>
    <mergeCell ref="B67:D67"/>
    <mergeCell ref="B68:D68"/>
    <mergeCell ref="B69:D69"/>
    <mergeCell ref="B70:D70"/>
    <mergeCell ref="B71:D71"/>
    <mergeCell ref="B72:D72"/>
    <mergeCell ref="A73:D73"/>
    <mergeCell ref="A75:F75"/>
    <mergeCell ref="A76:D76"/>
    <mergeCell ref="B77:D77"/>
    <mergeCell ref="B78:D78"/>
    <mergeCell ref="B79:D79"/>
    <mergeCell ref="B80:D80"/>
    <mergeCell ref="B81:D81"/>
    <mergeCell ref="A95:F95"/>
    <mergeCell ref="B96:D96"/>
    <mergeCell ref="B97:D97"/>
    <mergeCell ref="B98:D98"/>
    <mergeCell ref="B99:D99"/>
    <mergeCell ref="B100:D100"/>
    <mergeCell ref="A45:D45"/>
    <mergeCell ref="A47:D47"/>
    <mergeCell ref="B48:D48"/>
    <mergeCell ref="B49:D49"/>
    <mergeCell ref="B50:D50"/>
    <mergeCell ref="B51:D51"/>
    <mergeCell ref="B52:D52"/>
    <mergeCell ref="B53:D53"/>
    <mergeCell ref="B54:D54"/>
    <mergeCell ref="B55:D55"/>
    <mergeCell ref="A56:D56"/>
    <mergeCell ref="A58:F58"/>
    <mergeCell ref="A59:E59"/>
    <mergeCell ref="B60:E60"/>
    <mergeCell ref="B61:E61"/>
    <mergeCell ref="B62:E62"/>
    <mergeCell ref="A63:E63"/>
    <mergeCell ref="A65:F65"/>
    <mergeCell ref="A101:D101"/>
    <mergeCell ref="A103:F103"/>
    <mergeCell ref="B104:D104"/>
    <mergeCell ref="B105:D105"/>
    <mergeCell ref="B106:D106"/>
    <mergeCell ref="B107:D107"/>
    <mergeCell ref="B108:D108"/>
    <mergeCell ref="B117:D117"/>
    <mergeCell ref="E117:F117"/>
    <mergeCell ref="B109:D109"/>
    <mergeCell ref="B110:D110"/>
    <mergeCell ref="A111:D111"/>
    <mergeCell ref="B113:D113"/>
    <mergeCell ref="E113:F113"/>
    <mergeCell ref="B115:D115"/>
    <mergeCell ref="E115:F115"/>
    <mergeCell ref="E119:F119"/>
    <mergeCell ref="A121:F121"/>
    <mergeCell ref="A122:E122"/>
    <mergeCell ref="B123:E123"/>
    <mergeCell ref="B124:E124"/>
    <mergeCell ref="A131:D131"/>
    <mergeCell ref="A132:D132"/>
    <mergeCell ref="E132:F132"/>
    <mergeCell ref="A135:F135"/>
    <mergeCell ref="A137:F137"/>
    <mergeCell ref="A139:F139"/>
    <mergeCell ref="B125:E125"/>
    <mergeCell ref="B126:E126"/>
    <mergeCell ref="B127:E127"/>
    <mergeCell ref="A128:E128"/>
    <mergeCell ref="B129:E129"/>
    <mergeCell ref="A130:E130"/>
    <mergeCell ref="E131:F131"/>
    <mergeCell ref="B82:D82"/>
    <mergeCell ref="A83:D83"/>
    <mergeCell ref="A85:D85"/>
    <mergeCell ref="B86:D86"/>
    <mergeCell ref="A87:D87"/>
    <mergeCell ref="A89:F89"/>
    <mergeCell ref="A90:E90"/>
    <mergeCell ref="B91:E91"/>
    <mergeCell ref="B92:E9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BCC68-ECA3-4E4C-9156-CE208D8BD26E}">
  <sheetPr>
    <tabColor theme="7" tint="0.79998168889431442"/>
  </sheetPr>
  <dimension ref="A1:F1000"/>
  <sheetViews>
    <sheetView topLeftCell="A67" zoomScale="130" zoomScaleNormal="130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174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175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176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TRUNC(((F22+F23)/220)*E25*8*15,2)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EPI!G48</f>
        <v>16.271666666666665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" customHeight="1" x14ac:dyDescent="0.25">
      <c r="A132" s="6"/>
      <c r="B132" s="6"/>
      <c r="C132" s="6"/>
      <c r="D132" s="6"/>
      <c r="E132" s="27"/>
      <c r="F132" s="27"/>
    </row>
    <row r="133" spans="1:6" ht="76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.7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29.25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B761-5F32-4B43-B404-56B95374C155}">
  <sheetPr>
    <tabColor theme="7" tint="0.79998168889431442"/>
  </sheetPr>
  <dimension ref="A1:F1000"/>
  <sheetViews>
    <sheetView topLeftCell="A66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187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171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188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2011.99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189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45413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2011.99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TRUNC(((F22+F23)/220)*E25*8*15,2)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2011.99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167.66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243.45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411.11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484.62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60.57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66.67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36.340000000000003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24.23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14.53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4.84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193.84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885.64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134.08000000000001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598.5</v>
      </c>
      <c r="F49" s="4">
        <f>TRUNC($E$49-1,2)</f>
        <v>597.5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0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0</v>
      </c>
    </row>
    <row r="55" spans="1:6" ht="15.75" customHeight="1" x14ac:dyDescent="0.25">
      <c r="A55" s="7" t="s">
        <v>84</v>
      </c>
      <c r="B55" s="192" t="s">
        <v>96</v>
      </c>
      <c r="C55" s="190"/>
      <c r="D55" s="191"/>
      <c r="E55" s="9" t="s">
        <v>91</v>
      </c>
      <c r="F55" s="4">
        <v>0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751.5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411.11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885.64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751.5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2048.25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2.8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0.15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3.87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1.57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0.34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79.349999999999994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88.08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167.66583333333332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0.49629086666666672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0.41916458333333328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0.83832916666666657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0.40368343805555551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169.82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169.82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169.82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f>EPI!G105</f>
        <v>38.68666666666666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2011.99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2048.25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88.08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169.82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27"/>
      <c r="F131" s="27"/>
    </row>
    <row r="132" spans="1:6" ht="15.75" customHeight="1" x14ac:dyDescent="0.25">
      <c r="A132" s="6"/>
      <c r="B132" s="6"/>
      <c r="C132" s="6"/>
      <c r="D132" s="6"/>
      <c r="E132" s="27"/>
      <c r="F132" s="27"/>
    </row>
    <row r="133" spans="1:6" ht="76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3815-8945-4390-BF8B-8CAD013332FC}">
  <sheetPr>
    <tabColor theme="1"/>
  </sheetPr>
  <dimension ref="A1:I1000"/>
  <sheetViews>
    <sheetView topLeftCell="A70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190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191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192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9" ht="15.75" customHeight="1" x14ac:dyDescent="0.25">
      <c r="A49" s="7" t="s">
        <v>37</v>
      </c>
      <c r="B49" s="192" t="s">
        <v>89</v>
      </c>
      <c r="C49" s="190"/>
      <c r="D49" s="191"/>
      <c r="E49" s="71">
        <v>0</v>
      </c>
      <c r="F49" s="4">
        <f>TRUNC($E$49-($E$49*0.2),2)</f>
        <v>0</v>
      </c>
      <c r="G49" s="250" t="s">
        <v>262</v>
      </c>
      <c r="H49" s="251"/>
      <c r="I49" s="251"/>
    </row>
    <row r="50" spans="1:9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9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9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9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9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9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9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417.91</v>
      </c>
    </row>
    <row r="57" spans="1:9" ht="15.75" customHeight="1" x14ac:dyDescent="0.25"/>
    <row r="58" spans="1:9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9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9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9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9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417.91</v>
      </c>
    </row>
    <row r="63" spans="1:9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1584.18</v>
      </c>
    </row>
    <row r="64" spans="1:9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2.2999999999999998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1.31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78.89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1584.18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78.89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.7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A1:F1"/>
    <mergeCell ref="A3:F3"/>
    <mergeCell ref="B4:D4"/>
    <mergeCell ref="E4:F4"/>
    <mergeCell ref="B5:D5"/>
    <mergeCell ref="E5:F5"/>
    <mergeCell ref="G49:I49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DA5E8-1DD3-436C-B697-AF6F58E3EF63}">
  <sheetPr>
    <tabColor theme="0"/>
  </sheetPr>
  <dimension ref="A1:F1000"/>
  <sheetViews>
    <sheetView topLeftCell="A66" zoomScale="115" zoomScaleNormal="11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166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168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169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 t="s">
        <v>91</v>
      </c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138</v>
      </c>
      <c r="C98" s="190"/>
      <c r="D98" s="191"/>
      <c r="E98" s="9" t="s">
        <v>91</v>
      </c>
      <c r="F98" s="4">
        <f>EPI!G24</f>
        <v>13.911666666666667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3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29.25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9363-CEC3-4C55-AC61-84BD979B1583}">
  <sheetPr>
    <tabColor theme="0"/>
  </sheetPr>
  <dimension ref="A1:I1000"/>
  <sheetViews>
    <sheetView topLeftCell="A66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190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191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192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9" ht="15.75" customHeight="1" x14ac:dyDescent="0.25">
      <c r="A49" s="7" t="s">
        <v>37</v>
      </c>
      <c r="B49" s="192" t="s">
        <v>89</v>
      </c>
      <c r="C49" s="190"/>
      <c r="D49" s="191"/>
      <c r="E49" s="71">
        <v>0</v>
      </c>
      <c r="F49" s="4">
        <f>TRUNC($E$49-($E$49*0.2),2)</f>
        <v>0</v>
      </c>
      <c r="G49" s="250" t="s">
        <v>262</v>
      </c>
      <c r="H49" s="251"/>
      <c r="I49" s="251"/>
    </row>
    <row r="50" spans="1:9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9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9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9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9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9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9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417.91</v>
      </c>
    </row>
    <row r="57" spans="1:9" ht="15.75" customHeight="1" x14ac:dyDescent="0.25"/>
    <row r="58" spans="1:9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9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9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9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9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417.91</v>
      </c>
    </row>
    <row r="63" spans="1:9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1584.18</v>
      </c>
    </row>
    <row r="64" spans="1:9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2.2999999999999998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1.31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78.89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1584.18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78.89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.7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A1:F1"/>
    <mergeCell ref="A3:F3"/>
    <mergeCell ref="B4:D4"/>
    <mergeCell ref="E4:F4"/>
    <mergeCell ref="B5:D5"/>
    <mergeCell ref="E5:F5"/>
    <mergeCell ref="G49:I49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C532-6CB7-4658-97C8-2635156F1B29}">
  <sheetPr>
    <tabColor theme="0"/>
  </sheetPr>
  <dimension ref="A1:F1000"/>
  <sheetViews>
    <sheetView topLeftCell="A66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196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197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198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71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6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29.2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>
      <c r="A139" s="223" t="s">
        <v>199</v>
      </c>
      <c r="B139" s="195"/>
      <c r="C139" s="195"/>
      <c r="D139" s="195"/>
      <c r="E139" s="195"/>
      <c r="F139" s="195"/>
    </row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39:F13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231D-D46A-4397-864F-B4E04D5C7DA3}">
  <sheetPr>
    <tabColor rgb="FF7030A0"/>
  </sheetPr>
  <dimension ref="A1:F1000"/>
  <sheetViews>
    <sheetView topLeftCell="A62" zoomScale="115" zoomScaleNormal="11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166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168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169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 t="s">
        <v>91</v>
      </c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138</v>
      </c>
      <c r="C98" s="190"/>
      <c r="D98" s="191"/>
      <c r="E98" s="9" t="s">
        <v>91</v>
      </c>
      <c r="F98" s="4">
        <f>EPI!G24</f>
        <v>13.911666666666667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3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29.25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B7C7F-8B02-437D-BDF6-F659386FE83A}">
  <sheetPr>
    <tabColor rgb="FF7030A0"/>
  </sheetPr>
  <dimension ref="A1:I1000"/>
  <sheetViews>
    <sheetView topLeftCell="A69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190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191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192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9" ht="15.75" customHeight="1" x14ac:dyDescent="0.25">
      <c r="A49" s="7" t="s">
        <v>37</v>
      </c>
      <c r="B49" s="192" t="s">
        <v>89</v>
      </c>
      <c r="C49" s="190"/>
      <c r="D49" s="191"/>
      <c r="E49" s="71">
        <v>0</v>
      </c>
      <c r="F49" s="4">
        <f>TRUNC($E$49-($E$49*0.2),2)</f>
        <v>0</v>
      </c>
      <c r="G49" s="250" t="s">
        <v>262</v>
      </c>
      <c r="H49" s="251"/>
      <c r="I49" s="251"/>
    </row>
    <row r="50" spans="1:9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9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9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9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9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9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9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417.91</v>
      </c>
    </row>
    <row r="57" spans="1:9" ht="15.75" customHeight="1" x14ac:dyDescent="0.25"/>
    <row r="58" spans="1:9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9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9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9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9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417.91</v>
      </c>
    </row>
    <row r="63" spans="1:9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1584.18</v>
      </c>
    </row>
    <row r="64" spans="1:9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2.2999999999999998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1.31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78.89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1584.18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78.89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.7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A1:F1"/>
    <mergeCell ref="A3:F3"/>
    <mergeCell ref="B4:D4"/>
    <mergeCell ref="E4:F4"/>
    <mergeCell ref="B5:D5"/>
    <mergeCell ref="E5:F5"/>
    <mergeCell ref="G49:I49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1E1E-D603-4314-BA99-E9DC27CA0445}">
  <sheetPr>
    <tabColor rgb="FF7030A0"/>
  </sheetPr>
  <dimension ref="A1:F1000"/>
  <sheetViews>
    <sheetView topLeftCell="A69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196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197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198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71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6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29.2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>
      <c r="A139" s="223" t="s">
        <v>199</v>
      </c>
      <c r="B139" s="195"/>
      <c r="C139" s="195"/>
      <c r="D139" s="195"/>
      <c r="E139" s="195"/>
      <c r="F139" s="195"/>
    </row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39:F13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0358-2FF9-4523-85F5-C81E9FFA7CAC}">
  <sheetPr>
    <tabColor theme="5"/>
  </sheetPr>
  <dimension ref="A1:F1000"/>
  <sheetViews>
    <sheetView topLeftCell="A66" zoomScale="115" zoomScaleNormal="11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166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167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167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168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169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TRUNC((SUM($F$28+$F$34))*E37,2)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13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 t="s">
        <v>91</v>
      </c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>
        <v>0</v>
      </c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138</v>
      </c>
      <c r="C98" s="190"/>
      <c r="D98" s="191"/>
      <c r="E98" s="9" t="s">
        <v>91</v>
      </c>
      <c r="F98" s="4">
        <f>EPI!G24</f>
        <v>13.911666666666667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3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29.25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8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7DDF7-BD80-4038-9B31-EF11981BC0AA}">
  <sheetPr>
    <tabColor theme="5"/>
  </sheetPr>
  <dimension ref="A1:I1000"/>
  <sheetViews>
    <sheetView topLeftCell="A69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190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191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192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9" ht="15.75" customHeight="1" x14ac:dyDescent="0.25">
      <c r="A49" s="7" t="s">
        <v>37</v>
      </c>
      <c r="B49" s="192" t="s">
        <v>89</v>
      </c>
      <c r="C49" s="190"/>
      <c r="D49" s="191"/>
      <c r="E49" s="71">
        <v>0</v>
      </c>
      <c r="F49" s="4">
        <f>TRUNC($E$49-($E$49*0.2),2)</f>
        <v>0</v>
      </c>
      <c r="G49" s="250" t="s">
        <v>262</v>
      </c>
      <c r="H49" s="251"/>
      <c r="I49" s="251"/>
    </row>
    <row r="50" spans="1:9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9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9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9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9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9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9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417.91</v>
      </c>
    </row>
    <row r="57" spans="1:9" ht="15.75" customHeight="1" x14ac:dyDescent="0.25"/>
    <row r="58" spans="1:9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9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9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9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9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417.91</v>
      </c>
    </row>
    <row r="63" spans="1:9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1584.18</v>
      </c>
    </row>
    <row r="64" spans="1:9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2.2999999999999998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1.31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:F73" si="5">SUM(E67:E72)</f>
        <v>3.5779033999999987E-2</v>
      </c>
      <c r="F73" s="5">
        <f t="shared" si="5"/>
        <v>78.89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6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6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6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6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6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7">SUM(E86)</f>
        <v>0</v>
      </c>
      <c r="F87" s="12">
        <f t="shared" si="7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8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8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8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1584.18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78.89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5.7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30.7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/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A1:F1"/>
    <mergeCell ref="A3:F3"/>
    <mergeCell ref="B4:D4"/>
    <mergeCell ref="E4:F4"/>
    <mergeCell ref="B5:D5"/>
    <mergeCell ref="E5:F5"/>
    <mergeCell ref="G49:I49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C13E-1B60-4C8C-9457-2A5ED874CB39}">
  <sheetPr>
    <tabColor theme="5"/>
  </sheetPr>
  <dimension ref="A1:F1000"/>
  <sheetViews>
    <sheetView topLeftCell="A69" zoomScale="145" zoomScaleNormal="145" workbookViewId="0">
      <selection activeCell="F77" sqref="F77:F82"/>
    </sheetView>
  </sheetViews>
  <sheetFormatPr defaultColWidth="14.42578125" defaultRowHeight="15" customHeight="1" x14ac:dyDescent="0.25"/>
  <cols>
    <col min="1" max="1" width="6.140625" customWidth="1"/>
    <col min="2" max="2" width="12.140625" customWidth="1"/>
    <col min="3" max="3" width="19.5703125" customWidth="1"/>
    <col min="4" max="4" width="30.42578125" customWidth="1"/>
    <col min="5" max="5" width="10.42578125" customWidth="1"/>
    <col min="6" max="6" width="13.28515625" customWidth="1"/>
    <col min="7" max="26" width="8.7109375" customWidth="1"/>
  </cols>
  <sheetData>
    <row r="1" spans="1:6" x14ac:dyDescent="0.25">
      <c r="A1" s="216" t="s">
        <v>196</v>
      </c>
      <c r="B1" s="195"/>
      <c r="C1" s="195"/>
      <c r="D1" s="195"/>
      <c r="E1" s="195"/>
      <c r="F1" s="195"/>
    </row>
    <row r="3" spans="1:6" x14ac:dyDescent="0.25">
      <c r="A3" s="202" t="s">
        <v>34</v>
      </c>
      <c r="B3" s="190"/>
      <c r="C3" s="190"/>
      <c r="D3" s="190"/>
      <c r="E3" s="190"/>
      <c r="F3" s="191"/>
    </row>
    <row r="4" spans="1:6" x14ac:dyDescent="0.25">
      <c r="A4" s="7" t="s">
        <v>35</v>
      </c>
      <c r="B4" s="192" t="s">
        <v>36</v>
      </c>
      <c r="C4" s="190"/>
      <c r="D4" s="191"/>
      <c r="E4" s="214"/>
      <c r="F4" s="191"/>
    </row>
    <row r="5" spans="1:6" x14ac:dyDescent="0.25">
      <c r="A5" s="7" t="s">
        <v>37</v>
      </c>
      <c r="B5" s="192" t="s">
        <v>38</v>
      </c>
      <c r="C5" s="190"/>
      <c r="D5" s="191"/>
      <c r="E5" s="214"/>
      <c r="F5" s="191"/>
    </row>
    <row r="6" spans="1:6" x14ac:dyDescent="0.25">
      <c r="A6" s="7" t="s">
        <v>39</v>
      </c>
      <c r="B6" s="192" t="s">
        <v>40</v>
      </c>
      <c r="C6" s="190"/>
      <c r="D6" s="191"/>
      <c r="E6" s="214" t="s">
        <v>41</v>
      </c>
      <c r="F6" s="191"/>
    </row>
    <row r="7" spans="1:6" x14ac:dyDescent="0.25">
      <c r="A7" s="7" t="s">
        <v>42</v>
      </c>
      <c r="B7" s="192" t="s">
        <v>43</v>
      </c>
      <c r="C7" s="190"/>
      <c r="D7" s="191"/>
      <c r="E7" s="214">
        <v>24</v>
      </c>
      <c r="F7" s="191"/>
    </row>
    <row r="9" spans="1:6" x14ac:dyDescent="0.25">
      <c r="A9" s="202" t="s">
        <v>44</v>
      </c>
      <c r="B9" s="190"/>
      <c r="C9" s="190"/>
      <c r="D9" s="190"/>
      <c r="E9" s="190"/>
      <c r="F9" s="191"/>
    </row>
    <row r="10" spans="1:6" x14ac:dyDescent="0.25">
      <c r="A10" s="214" t="s">
        <v>45</v>
      </c>
      <c r="B10" s="191"/>
      <c r="C10" s="7" t="s">
        <v>46</v>
      </c>
      <c r="D10" s="220" t="s">
        <v>47</v>
      </c>
      <c r="E10" s="190"/>
      <c r="F10" s="191"/>
    </row>
    <row r="11" spans="1:6" x14ac:dyDescent="0.25">
      <c r="A11" s="214" t="s">
        <v>48</v>
      </c>
      <c r="B11" s="191"/>
      <c r="C11" s="7" t="s">
        <v>11</v>
      </c>
      <c r="D11" s="214">
        <v>1</v>
      </c>
      <c r="E11" s="190"/>
      <c r="F11" s="191"/>
    </row>
    <row r="13" spans="1:6" x14ac:dyDescent="0.25">
      <c r="A13" s="202" t="s">
        <v>49</v>
      </c>
      <c r="B13" s="190"/>
      <c r="C13" s="190"/>
      <c r="D13" s="190"/>
      <c r="E13" s="190"/>
      <c r="F13" s="191"/>
    </row>
    <row r="14" spans="1:6" x14ac:dyDescent="0.25">
      <c r="A14" s="7">
        <v>1</v>
      </c>
      <c r="B14" s="192" t="s">
        <v>50</v>
      </c>
      <c r="C14" s="190"/>
      <c r="D14" s="191"/>
      <c r="E14" s="214" t="s">
        <v>48</v>
      </c>
      <c r="F14" s="191"/>
    </row>
    <row r="15" spans="1:6" x14ac:dyDescent="0.25">
      <c r="A15" s="7">
        <v>2</v>
      </c>
      <c r="B15" s="192" t="s">
        <v>51</v>
      </c>
      <c r="C15" s="190"/>
      <c r="D15" s="191"/>
      <c r="E15" s="214" t="s">
        <v>197</v>
      </c>
      <c r="F15" s="191"/>
    </row>
    <row r="16" spans="1:6" x14ac:dyDescent="0.25">
      <c r="A16" s="7">
        <v>3</v>
      </c>
      <c r="B16" s="192" t="s">
        <v>53</v>
      </c>
      <c r="C16" s="190"/>
      <c r="D16" s="191"/>
      <c r="E16" s="213">
        <v>1809.58</v>
      </c>
      <c r="F16" s="191"/>
    </row>
    <row r="17" spans="1:6" x14ac:dyDescent="0.25">
      <c r="A17" s="7">
        <v>4</v>
      </c>
      <c r="B17" s="192" t="s">
        <v>54</v>
      </c>
      <c r="C17" s="190"/>
      <c r="D17" s="191"/>
      <c r="E17" s="214" t="s">
        <v>198</v>
      </c>
      <c r="F17" s="191"/>
    </row>
    <row r="18" spans="1:6" x14ac:dyDescent="0.25">
      <c r="A18" s="7">
        <v>5</v>
      </c>
      <c r="B18" s="192" t="s">
        <v>56</v>
      </c>
      <c r="C18" s="190"/>
      <c r="D18" s="191"/>
      <c r="E18" s="215">
        <v>45658</v>
      </c>
      <c r="F18" s="191"/>
    </row>
    <row r="20" spans="1:6" x14ac:dyDescent="0.25">
      <c r="A20" s="202" t="s">
        <v>57</v>
      </c>
      <c r="B20" s="190"/>
      <c r="C20" s="190"/>
      <c r="D20" s="190"/>
      <c r="E20" s="190"/>
      <c r="F20" s="191"/>
    </row>
    <row r="21" spans="1:6" ht="15.75" customHeight="1" x14ac:dyDescent="0.25">
      <c r="A21" s="8">
        <v>1</v>
      </c>
      <c r="B21" s="193" t="s">
        <v>58</v>
      </c>
      <c r="C21" s="190"/>
      <c r="D21" s="191"/>
      <c r="E21" s="8" t="s">
        <v>59</v>
      </c>
      <c r="F21" s="8" t="s">
        <v>60</v>
      </c>
    </row>
    <row r="22" spans="1:6" ht="15.75" customHeight="1" x14ac:dyDescent="0.25">
      <c r="A22" s="7" t="s">
        <v>35</v>
      </c>
      <c r="B22" s="192" t="s">
        <v>61</v>
      </c>
      <c r="C22" s="190"/>
      <c r="D22" s="191"/>
      <c r="E22" s="9"/>
      <c r="F22" s="4">
        <v>1809.58</v>
      </c>
    </row>
    <row r="23" spans="1:6" ht="15.75" customHeight="1" x14ac:dyDescent="0.25">
      <c r="A23" s="7" t="s">
        <v>37</v>
      </c>
      <c r="B23" s="192" t="s">
        <v>62</v>
      </c>
      <c r="C23" s="190"/>
      <c r="D23" s="191"/>
      <c r="E23" s="9"/>
      <c r="F23" s="4">
        <f t="shared" ref="F23:F24" si="0">TRUNC($F$22*E23,2)</f>
        <v>0</v>
      </c>
    </row>
    <row r="24" spans="1:6" ht="15.75" customHeight="1" x14ac:dyDescent="0.25">
      <c r="A24" s="7" t="s">
        <v>39</v>
      </c>
      <c r="B24" s="192" t="s">
        <v>63</v>
      </c>
      <c r="C24" s="190"/>
      <c r="D24" s="191"/>
      <c r="E24" s="9"/>
      <c r="F24" s="4">
        <f t="shared" si="0"/>
        <v>0</v>
      </c>
    </row>
    <row r="25" spans="1:6" ht="15.75" customHeight="1" x14ac:dyDescent="0.25">
      <c r="A25" s="7" t="s">
        <v>42</v>
      </c>
      <c r="B25" s="192" t="s">
        <v>64</v>
      </c>
      <c r="C25" s="190"/>
      <c r="D25" s="191"/>
      <c r="E25" s="9"/>
      <c r="F25" s="4">
        <f>TRUNC(((F22+F23)/220)*E25*7*15,2)</f>
        <v>0</v>
      </c>
    </row>
    <row r="26" spans="1:6" ht="15.75" customHeight="1" x14ac:dyDescent="0.25">
      <c r="A26" s="7" t="s">
        <v>65</v>
      </c>
      <c r="B26" s="211" t="s">
        <v>66</v>
      </c>
      <c r="C26" s="190"/>
      <c r="D26" s="191"/>
      <c r="E26" s="9"/>
      <c r="F26" s="4">
        <f>TRUNC((F25/25.09)*5.35,2)</f>
        <v>0</v>
      </c>
    </row>
    <row r="27" spans="1:6" ht="15.75" customHeight="1" x14ac:dyDescent="0.25">
      <c r="A27" s="7" t="s">
        <v>67</v>
      </c>
      <c r="B27" s="192" t="s">
        <v>68</v>
      </c>
      <c r="C27" s="190"/>
      <c r="D27" s="191"/>
      <c r="E27" s="9"/>
      <c r="F27" s="4">
        <f>TRUNC($F$22*E27/2)</f>
        <v>0</v>
      </c>
    </row>
    <row r="28" spans="1:6" ht="15.75" customHeight="1" x14ac:dyDescent="0.25">
      <c r="A28" s="193" t="s">
        <v>69</v>
      </c>
      <c r="B28" s="190"/>
      <c r="C28" s="190"/>
      <c r="D28" s="190"/>
      <c r="E28" s="191"/>
      <c r="F28" s="5">
        <f>TRUNC(SUM(F22:F27),2)</f>
        <v>1809.58</v>
      </c>
    </row>
    <row r="29" spans="1:6" ht="15.75" customHeight="1" x14ac:dyDescent="0.25"/>
    <row r="30" spans="1:6" ht="15.75" customHeight="1" x14ac:dyDescent="0.25">
      <c r="A30" s="202" t="s">
        <v>70</v>
      </c>
      <c r="B30" s="190"/>
      <c r="C30" s="190"/>
      <c r="D30" s="190"/>
      <c r="E30" s="190"/>
      <c r="F30" s="191"/>
    </row>
    <row r="31" spans="1:6" ht="15.75" customHeight="1" x14ac:dyDescent="0.25">
      <c r="A31" s="196" t="s">
        <v>71</v>
      </c>
      <c r="B31" s="190"/>
      <c r="C31" s="190"/>
      <c r="D31" s="191"/>
      <c r="E31" s="10" t="s">
        <v>59</v>
      </c>
      <c r="F31" s="10" t="s">
        <v>60</v>
      </c>
    </row>
    <row r="32" spans="1:6" ht="15.75" customHeight="1" x14ac:dyDescent="0.25">
      <c r="A32" s="7" t="s">
        <v>35</v>
      </c>
      <c r="B32" s="192" t="s">
        <v>72</v>
      </c>
      <c r="C32" s="190"/>
      <c r="D32" s="191"/>
      <c r="E32" s="9">
        <f>1/12</f>
        <v>8.3333333333333329E-2</v>
      </c>
      <c r="F32" s="4">
        <f t="shared" ref="F32:F33" si="1">TRUNC($F$28*E32,2)</f>
        <v>150.79</v>
      </c>
    </row>
    <row r="33" spans="1:6" ht="15.75" customHeight="1" x14ac:dyDescent="0.25">
      <c r="A33" s="7" t="s">
        <v>37</v>
      </c>
      <c r="B33" s="192" t="s">
        <v>73</v>
      </c>
      <c r="C33" s="190"/>
      <c r="D33" s="191"/>
      <c r="E33" s="9">
        <f>'Apoio Administrativo - Nível I'!$E$33</f>
        <v>0.121</v>
      </c>
      <c r="F33" s="4">
        <f t="shared" si="1"/>
        <v>218.95</v>
      </c>
    </row>
    <row r="34" spans="1:6" ht="15.75" customHeight="1" x14ac:dyDescent="0.25">
      <c r="A34" s="196" t="s">
        <v>74</v>
      </c>
      <c r="B34" s="190"/>
      <c r="C34" s="190"/>
      <c r="D34" s="191"/>
      <c r="E34" s="11">
        <f>SUM(E32:E33)</f>
        <v>0.20433333333333331</v>
      </c>
      <c r="F34" s="12">
        <f>TRUNC(SUM(F32:F33),2)</f>
        <v>369.74</v>
      </c>
    </row>
    <row r="35" spans="1:6" ht="15.75" customHeight="1" x14ac:dyDescent="0.25"/>
    <row r="36" spans="1:6" ht="15.75" customHeight="1" x14ac:dyDescent="0.25">
      <c r="A36" s="196" t="s">
        <v>75</v>
      </c>
      <c r="B36" s="190"/>
      <c r="C36" s="190"/>
      <c r="D36" s="191"/>
      <c r="E36" s="10" t="s">
        <v>59</v>
      </c>
      <c r="F36" s="10" t="s">
        <v>60</v>
      </c>
    </row>
    <row r="37" spans="1:6" ht="15.75" customHeight="1" x14ac:dyDescent="0.25">
      <c r="A37" s="7" t="s">
        <v>35</v>
      </c>
      <c r="B37" s="192" t="s">
        <v>76</v>
      </c>
      <c r="C37" s="190"/>
      <c r="D37" s="191"/>
      <c r="E37" s="9">
        <v>0.2</v>
      </c>
      <c r="F37" s="4">
        <f t="shared" ref="F37:F44" si="2">TRUNC((SUM(F$28+F$34))*E37,2)</f>
        <v>435.86</v>
      </c>
    </row>
    <row r="38" spans="1:6" ht="15.75" customHeight="1" x14ac:dyDescent="0.25">
      <c r="A38" s="7" t="s">
        <v>37</v>
      </c>
      <c r="B38" s="192" t="s">
        <v>77</v>
      </c>
      <c r="C38" s="190"/>
      <c r="D38" s="191"/>
      <c r="E38" s="9">
        <v>2.5000000000000001E-2</v>
      </c>
      <c r="F38" s="4">
        <f t="shared" si="2"/>
        <v>54.48</v>
      </c>
    </row>
    <row r="39" spans="1:6" ht="15.75" customHeight="1" x14ac:dyDescent="0.25">
      <c r="A39" s="7" t="s">
        <v>39</v>
      </c>
      <c r="B39" s="192" t="s">
        <v>78</v>
      </c>
      <c r="C39" s="190"/>
      <c r="D39" s="191"/>
      <c r="E39" s="44">
        <f>3%*0.9172</f>
        <v>2.7515999999999999E-2</v>
      </c>
      <c r="F39" s="4">
        <f t="shared" si="2"/>
        <v>59.96</v>
      </c>
    </row>
    <row r="40" spans="1:6" ht="15.75" customHeight="1" x14ac:dyDescent="0.25">
      <c r="A40" s="7" t="s">
        <v>42</v>
      </c>
      <c r="B40" s="192" t="s">
        <v>79</v>
      </c>
      <c r="C40" s="190"/>
      <c r="D40" s="191"/>
      <c r="E40" s="9">
        <v>1.4999999999999999E-2</v>
      </c>
      <c r="F40" s="4">
        <f t="shared" si="2"/>
        <v>32.68</v>
      </c>
    </row>
    <row r="41" spans="1:6" ht="15.75" customHeight="1" x14ac:dyDescent="0.25">
      <c r="A41" s="7" t="s">
        <v>65</v>
      </c>
      <c r="B41" s="192" t="s">
        <v>80</v>
      </c>
      <c r="C41" s="190"/>
      <c r="D41" s="191"/>
      <c r="E41" s="9">
        <v>0.01</v>
      </c>
      <c r="F41" s="4">
        <f t="shared" si="2"/>
        <v>21.79</v>
      </c>
    </row>
    <row r="42" spans="1:6" ht="15.75" customHeight="1" x14ac:dyDescent="0.25">
      <c r="A42" s="7" t="s">
        <v>67</v>
      </c>
      <c r="B42" s="192" t="s">
        <v>81</v>
      </c>
      <c r="C42" s="190"/>
      <c r="D42" s="191"/>
      <c r="E42" s="9">
        <v>6.0000000000000001E-3</v>
      </c>
      <c r="F42" s="4">
        <f t="shared" si="2"/>
        <v>13.07</v>
      </c>
    </row>
    <row r="43" spans="1:6" ht="15.75" customHeight="1" x14ac:dyDescent="0.25">
      <c r="A43" s="7" t="s">
        <v>82</v>
      </c>
      <c r="B43" s="192" t="s">
        <v>83</v>
      </c>
      <c r="C43" s="190"/>
      <c r="D43" s="191"/>
      <c r="E43" s="9">
        <v>2E-3</v>
      </c>
      <c r="F43" s="4">
        <f t="shared" si="2"/>
        <v>4.3499999999999996</v>
      </c>
    </row>
    <row r="44" spans="1:6" ht="15.75" customHeight="1" x14ac:dyDescent="0.25">
      <c r="A44" s="7" t="s">
        <v>84</v>
      </c>
      <c r="B44" s="192" t="s">
        <v>85</v>
      </c>
      <c r="C44" s="190"/>
      <c r="D44" s="191"/>
      <c r="E44" s="9">
        <v>0.08</v>
      </c>
      <c r="F44" s="4">
        <f t="shared" si="2"/>
        <v>174.34</v>
      </c>
    </row>
    <row r="45" spans="1:6" ht="15.75" customHeight="1" x14ac:dyDescent="0.25">
      <c r="A45" s="196" t="s">
        <v>86</v>
      </c>
      <c r="B45" s="190"/>
      <c r="C45" s="190"/>
      <c r="D45" s="191"/>
      <c r="E45" s="11">
        <f>SUM(E37:E44)</f>
        <v>0.36551600000000006</v>
      </c>
      <c r="F45" s="12">
        <f>TRUNC(SUM(F37:F44),2)</f>
        <v>796.53</v>
      </c>
    </row>
    <row r="46" spans="1:6" ht="15.75" customHeight="1" x14ac:dyDescent="0.25"/>
    <row r="47" spans="1:6" ht="15.75" customHeight="1" x14ac:dyDescent="0.25">
      <c r="A47" s="196" t="s">
        <v>87</v>
      </c>
      <c r="B47" s="190"/>
      <c r="C47" s="190"/>
      <c r="D47" s="191"/>
      <c r="E47" s="10" t="s">
        <v>59</v>
      </c>
      <c r="F47" s="10" t="s">
        <v>60</v>
      </c>
    </row>
    <row r="48" spans="1:6" ht="15.75" customHeight="1" x14ac:dyDescent="0.25">
      <c r="A48" s="7" t="s">
        <v>35</v>
      </c>
      <c r="B48" s="192" t="s">
        <v>88</v>
      </c>
      <c r="C48" s="190"/>
      <c r="D48" s="191"/>
      <c r="E48" s="13">
        <v>4.9000000000000004</v>
      </c>
      <c r="F48" s="4">
        <f>TRUNC(($E$48*52)-(F$22*0.06),2)</f>
        <v>146.22</v>
      </c>
    </row>
    <row r="49" spans="1:6" ht="15.75" customHeight="1" x14ac:dyDescent="0.25">
      <c r="A49" s="7" t="s">
        <v>37</v>
      </c>
      <c r="B49" s="192" t="s">
        <v>89</v>
      </c>
      <c r="C49" s="190"/>
      <c r="D49" s="191"/>
      <c r="E49" s="71">
        <v>250</v>
      </c>
      <c r="F49" s="4">
        <f>TRUNC($E$49-($E$49*0.2),2)</f>
        <v>200</v>
      </c>
    </row>
    <row r="50" spans="1:6" ht="15.75" customHeight="1" x14ac:dyDescent="0.25">
      <c r="A50" s="7" t="s">
        <v>39</v>
      </c>
      <c r="B50" s="192" t="s">
        <v>90</v>
      </c>
      <c r="C50" s="190"/>
      <c r="D50" s="191"/>
      <c r="E50" s="9" t="s">
        <v>91</v>
      </c>
      <c r="F50" s="4">
        <v>0</v>
      </c>
    </row>
    <row r="51" spans="1:6" ht="15.75" customHeight="1" x14ac:dyDescent="0.25">
      <c r="A51" s="7" t="s">
        <v>42</v>
      </c>
      <c r="B51" s="192" t="s">
        <v>92</v>
      </c>
      <c r="C51" s="190"/>
      <c r="D51" s="191"/>
      <c r="E51" s="9" t="s">
        <v>91</v>
      </c>
      <c r="F51" s="4">
        <v>16.13</v>
      </c>
    </row>
    <row r="52" spans="1:6" ht="15.75" customHeight="1" x14ac:dyDescent="0.25">
      <c r="A52" s="7" t="s">
        <v>65</v>
      </c>
      <c r="B52" s="192" t="s">
        <v>93</v>
      </c>
      <c r="C52" s="190"/>
      <c r="D52" s="191"/>
      <c r="E52" s="9" t="s">
        <v>91</v>
      </c>
      <c r="F52" s="4">
        <v>0</v>
      </c>
    </row>
    <row r="53" spans="1:6" ht="15.75" customHeight="1" x14ac:dyDescent="0.25">
      <c r="A53" s="7" t="s">
        <v>67</v>
      </c>
      <c r="B53" s="211" t="s">
        <v>94</v>
      </c>
      <c r="C53" s="190"/>
      <c r="D53" s="191"/>
      <c r="E53" s="9" t="s">
        <v>91</v>
      </c>
      <c r="F53" s="4">
        <v>19.920000000000002</v>
      </c>
    </row>
    <row r="54" spans="1:6" ht="15.75" customHeight="1" x14ac:dyDescent="0.25">
      <c r="A54" s="7" t="s">
        <v>82</v>
      </c>
      <c r="B54" s="211" t="s">
        <v>95</v>
      </c>
      <c r="C54" s="190"/>
      <c r="D54" s="191"/>
      <c r="E54" s="9" t="s">
        <v>91</v>
      </c>
      <c r="F54" s="4">
        <v>137.97999999999999</v>
      </c>
    </row>
    <row r="55" spans="1:6" ht="15.75" customHeight="1" x14ac:dyDescent="0.25">
      <c r="A55" s="7" t="s">
        <v>84</v>
      </c>
      <c r="B55" s="224" t="s">
        <v>241</v>
      </c>
      <c r="C55" s="165"/>
      <c r="D55" s="167"/>
      <c r="E55" s="9" t="s">
        <v>91</v>
      </c>
      <c r="F55" s="4">
        <v>97.66</v>
      </c>
    </row>
    <row r="56" spans="1:6" ht="15.75" customHeight="1" x14ac:dyDescent="0.25">
      <c r="A56" s="196" t="s">
        <v>97</v>
      </c>
      <c r="B56" s="190"/>
      <c r="C56" s="190"/>
      <c r="D56" s="191"/>
      <c r="E56" s="11"/>
      <c r="F56" s="12">
        <f>TRUNC(SUM(F48:F55),2)</f>
        <v>617.91</v>
      </c>
    </row>
    <row r="57" spans="1:6" ht="15.75" customHeight="1" x14ac:dyDescent="0.25"/>
    <row r="58" spans="1:6" ht="15.75" customHeight="1" x14ac:dyDescent="0.25">
      <c r="A58" s="193" t="s">
        <v>98</v>
      </c>
      <c r="B58" s="190"/>
      <c r="C58" s="190"/>
      <c r="D58" s="190"/>
      <c r="E58" s="190"/>
      <c r="F58" s="191"/>
    </row>
    <row r="59" spans="1:6" ht="15.75" customHeight="1" x14ac:dyDescent="0.25">
      <c r="A59" s="196" t="s">
        <v>99</v>
      </c>
      <c r="B59" s="190"/>
      <c r="C59" s="190"/>
      <c r="D59" s="190"/>
      <c r="E59" s="191"/>
      <c r="F59" s="10" t="s">
        <v>60</v>
      </c>
    </row>
    <row r="60" spans="1:6" ht="15.75" customHeight="1" x14ac:dyDescent="0.25">
      <c r="A60" s="7" t="s">
        <v>100</v>
      </c>
      <c r="B60" s="192" t="s">
        <v>101</v>
      </c>
      <c r="C60" s="190"/>
      <c r="D60" s="190"/>
      <c r="E60" s="191"/>
      <c r="F60" s="4">
        <f>F34</f>
        <v>369.74</v>
      </c>
    </row>
    <row r="61" spans="1:6" ht="15.75" customHeight="1" x14ac:dyDescent="0.25">
      <c r="A61" s="7" t="s">
        <v>102</v>
      </c>
      <c r="B61" s="192" t="s">
        <v>103</v>
      </c>
      <c r="C61" s="190"/>
      <c r="D61" s="190"/>
      <c r="E61" s="191"/>
      <c r="F61" s="4">
        <f>F45</f>
        <v>796.53</v>
      </c>
    </row>
    <row r="62" spans="1:6" ht="15.75" customHeight="1" x14ac:dyDescent="0.25">
      <c r="A62" s="7" t="s">
        <v>104</v>
      </c>
      <c r="B62" s="192" t="s">
        <v>105</v>
      </c>
      <c r="C62" s="190"/>
      <c r="D62" s="190"/>
      <c r="E62" s="191"/>
      <c r="F62" s="4">
        <f>F56</f>
        <v>617.91</v>
      </c>
    </row>
    <row r="63" spans="1:6" ht="15.75" customHeight="1" x14ac:dyDescent="0.25">
      <c r="A63" s="193" t="s">
        <v>106</v>
      </c>
      <c r="B63" s="190"/>
      <c r="C63" s="190"/>
      <c r="D63" s="190"/>
      <c r="E63" s="191"/>
      <c r="F63" s="5">
        <f>SUM(F60:F62)</f>
        <v>1784.1799999999998</v>
      </c>
    </row>
    <row r="64" spans="1:6" ht="15.75" customHeight="1" x14ac:dyDescent="0.25"/>
    <row r="65" spans="1:6" ht="15.75" customHeight="1" x14ac:dyDescent="0.25">
      <c r="A65" s="202" t="s">
        <v>107</v>
      </c>
      <c r="B65" s="190"/>
      <c r="C65" s="190"/>
      <c r="D65" s="190"/>
      <c r="E65" s="190"/>
      <c r="F65" s="191"/>
    </row>
    <row r="66" spans="1:6" ht="15.75" customHeight="1" x14ac:dyDescent="0.25">
      <c r="A66" s="8">
        <v>3</v>
      </c>
      <c r="B66" s="193" t="s">
        <v>108</v>
      </c>
      <c r="C66" s="190"/>
      <c r="D66" s="191"/>
      <c r="E66" s="8" t="s">
        <v>59</v>
      </c>
      <c r="F66" s="8" t="s">
        <v>60</v>
      </c>
    </row>
    <row r="67" spans="1:6" ht="15.75" customHeight="1" x14ac:dyDescent="0.25">
      <c r="A67" s="7" t="s">
        <v>35</v>
      </c>
      <c r="B67" s="192" t="s">
        <v>109</v>
      </c>
      <c r="C67" s="190"/>
      <c r="D67" s="191"/>
      <c r="E67" s="14">
        <f>((1/12)*0.01)*100%</f>
        <v>8.3333333333333328E-4</v>
      </c>
      <c r="F67" s="4">
        <f>TRUNC(E67*SUM(F$28+F$34+F$44+F$56),2)</f>
        <v>2.4700000000000002</v>
      </c>
    </row>
    <row r="68" spans="1:6" ht="15.75" customHeight="1" x14ac:dyDescent="0.25">
      <c r="A68" s="7" t="s">
        <v>37</v>
      </c>
      <c r="B68" s="192" t="s">
        <v>110</v>
      </c>
      <c r="C68" s="190"/>
      <c r="D68" s="191"/>
      <c r="E68" s="14">
        <f>(0.08%*8%)</f>
        <v>6.4000000000000011E-5</v>
      </c>
      <c r="F68" s="4">
        <f t="shared" ref="F68:F69" si="3">TRUNC(E68*SUM(F$28+F$34),2)</f>
        <v>0.13</v>
      </c>
    </row>
    <row r="69" spans="1:6" ht="15.75" customHeight="1" x14ac:dyDescent="0.25">
      <c r="A69" s="7" t="s">
        <v>39</v>
      </c>
      <c r="B69" s="208" t="s">
        <v>111</v>
      </c>
      <c r="C69" s="190"/>
      <c r="D69" s="191"/>
      <c r="E69" s="14">
        <f>(0.05*0.4)*0.08</f>
        <v>1.6000000000000003E-3</v>
      </c>
      <c r="F69" s="4">
        <f t="shared" si="3"/>
        <v>3.48</v>
      </c>
    </row>
    <row r="70" spans="1:6" ht="15.75" customHeight="1" x14ac:dyDescent="0.25">
      <c r="A70" s="7" t="s">
        <v>42</v>
      </c>
      <c r="B70" s="192" t="s">
        <v>112</v>
      </c>
      <c r="C70" s="190"/>
      <c r="D70" s="191"/>
      <c r="E70" s="14">
        <f>((7/30)/12)*0.02*100%</f>
        <v>3.8888888888888892E-4</v>
      </c>
      <c r="F70" s="4">
        <f>TRUNC(E70*SUM(F$28+F$63),2)</f>
        <v>1.39</v>
      </c>
    </row>
    <row r="71" spans="1:6" ht="15.75" customHeight="1" x14ac:dyDescent="0.25">
      <c r="A71" s="7" t="s">
        <v>65</v>
      </c>
      <c r="B71" s="208" t="s">
        <v>113</v>
      </c>
      <c r="C71" s="190"/>
      <c r="D71" s="191"/>
      <c r="E71" s="14">
        <f>E70*E45</f>
        <v>1.4214511111111116E-4</v>
      </c>
      <c r="F71" s="4">
        <f t="shared" ref="F71:F72" si="4">TRUNC(E71*SUM(F$28+F$34),2)</f>
        <v>0.3</v>
      </c>
    </row>
    <row r="72" spans="1:6" ht="15.75" customHeight="1" x14ac:dyDescent="0.25">
      <c r="A72" s="7" t="s">
        <v>67</v>
      </c>
      <c r="B72" s="192" t="s">
        <v>114</v>
      </c>
      <c r="C72" s="190"/>
      <c r="D72" s="191"/>
      <c r="E72" s="14">
        <f>(0.08*0.4)*0.847*(1+5/56+5/56+(1/3*5/56))</f>
        <v>3.2750666666666657E-2</v>
      </c>
      <c r="F72" s="4">
        <f t="shared" si="4"/>
        <v>71.37</v>
      </c>
    </row>
    <row r="73" spans="1:6" ht="15.75" customHeight="1" x14ac:dyDescent="0.25">
      <c r="A73" s="193" t="s">
        <v>115</v>
      </c>
      <c r="B73" s="190"/>
      <c r="C73" s="190"/>
      <c r="D73" s="191"/>
      <c r="E73" s="15">
        <f t="shared" ref="E73" si="5">SUM(E67:E72)</f>
        <v>3.5779033999999987E-2</v>
      </c>
      <c r="F73" s="5">
        <f t="shared" ref="F73" si="6">SUM(F67:F72)</f>
        <v>79.14</v>
      </c>
    </row>
    <row r="74" spans="1:6" ht="15.75" customHeight="1" x14ac:dyDescent="0.25"/>
    <row r="75" spans="1:6" ht="15.75" customHeight="1" x14ac:dyDescent="0.25">
      <c r="A75" s="202" t="s">
        <v>116</v>
      </c>
      <c r="B75" s="190"/>
      <c r="C75" s="190"/>
      <c r="D75" s="190"/>
      <c r="E75" s="190"/>
      <c r="F75" s="191"/>
    </row>
    <row r="76" spans="1:6" ht="15.75" customHeight="1" x14ac:dyDescent="0.25">
      <c r="A76" s="196" t="s">
        <v>117</v>
      </c>
      <c r="B76" s="190"/>
      <c r="C76" s="190"/>
      <c r="D76" s="191"/>
      <c r="E76" s="10" t="s">
        <v>59</v>
      </c>
      <c r="F76" s="10" t="s">
        <v>60</v>
      </c>
    </row>
    <row r="77" spans="1:6" ht="15.75" customHeight="1" x14ac:dyDescent="0.25">
      <c r="A77" s="7" t="s">
        <v>35</v>
      </c>
      <c r="B77" s="192" t="s">
        <v>118</v>
      </c>
      <c r="C77" s="190"/>
      <c r="D77" s="191"/>
      <c r="E77" s="14">
        <f>1/12</f>
        <v>8.3333333333333329E-2</v>
      </c>
      <c r="F77" s="4">
        <f>E77*$F$28</f>
        <v>150.79833333333332</v>
      </c>
    </row>
    <row r="78" spans="1:6" ht="15.75" customHeight="1" x14ac:dyDescent="0.25">
      <c r="A78" s="7" t="s">
        <v>37</v>
      </c>
      <c r="B78" s="192" t="s">
        <v>119</v>
      </c>
      <c r="C78" s="190"/>
      <c r="D78" s="191"/>
      <c r="E78" s="14">
        <f>(2.96/30/12)*3%*100%</f>
        <v>2.4666666666666668E-4</v>
      </c>
      <c r="F78" s="4">
        <f t="shared" ref="F78:F82" si="7">E78*$F$28</f>
        <v>0.4463630666666667</v>
      </c>
    </row>
    <row r="79" spans="1:6" ht="15.75" customHeight="1" x14ac:dyDescent="0.25">
      <c r="A79" s="7" t="s">
        <v>39</v>
      </c>
      <c r="B79" s="192" t="s">
        <v>120</v>
      </c>
      <c r="C79" s="190"/>
      <c r="D79" s="191"/>
      <c r="E79" s="14">
        <f>((5/30)/12*1.5%)*100%</f>
        <v>2.0833333333333332E-4</v>
      </c>
      <c r="F79" s="4">
        <f t="shared" si="7"/>
        <v>0.37699583333333331</v>
      </c>
    </row>
    <row r="80" spans="1:6" ht="15.75" customHeight="1" x14ac:dyDescent="0.25">
      <c r="A80" s="7" t="s">
        <v>42</v>
      </c>
      <c r="B80" s="192" t="s">
        <v>121</v>
      </c>
      <c r="C80" s="190"/>
      <c r="D80" s="191"/>
      <c r="E80" s="14">
        <f>(15/30/12*0.01*100%)</f>
        <v>4.1666666666666664E-4</v>
      </c>
      <c r="F80" s="4">
        <f t="shared" si="7"/>
        <v>0.75399166666666662</v>
      </c>
    </row>
    <row r="81" spans="1:6" ht="15.75" customHeight="1" x14ac:dyDescent="0.25">
      <c r="A81" s="7" t="s">
        <v>65</v>
      </c>
      <c r="B81" s="192" t="s">
        <v>122</v>
      </c>
      <c r="C81" s="190"/>
      <c r="D81" s="191"/>
      <c r="E81" s="14">
        <f>((1/12*4)+(1.33/12*4))/12*0.31%</f>
        <v>2.0063888888888887E-4</v>
      </c>
      <c r="F81" s="4">
        <f t="shared" si="7"/>
        <v>0.36307212055555549</v>
      </c>
    </row>
    <row r="82" spans="1:6" ht="15.75" customHeight="1" x14ac:dyDescent="0.25">
      <c r="A82" s="7" t="s">
        <v>67</v>
      </c>
      <c r="B82" s="192" t="s">
        <v>123</v>
      </c>
      <c r="C82" s="190"/>
      <c r="D82" s="191"/>
      <c r="E82" s="14">
        <v>0</v>
      </c>
      <c r="F82" s="4">
        <f t="shared" si="7"/>
        <v>0</v>
      </c>
    </row>
    <row r="83" spans="1:6" ht="15.75" customHeight="1" x14ac:dyDescent="0.25">
      <c r="A83" s="196" t="s">
        <v>124</v>
      </c>
      <c r="B83" s="190"/>
      <c r="C83" s="190"/>
      <c r="D83" s="191"/>
      <c r="E83" s="11">
        <f>SUM(E77:E82)</f>
        <v>8.4405638888888884E-2</v>
      </c>
      <c r="F83" s="12">
        <f>TRUNC(SUM(F77:F82),2)</f>
        <v>152.72999999999999</v>
      </c>
    </row>
    <row r="84" spans="1:6" ht="15.75" customHeight="1" x14ac:dyDescent="0.25"/>
    <row r="85" spans="1:6" ht="15.75" customHeight="1" x14ac:dyDescent="0.25">
      <c r="A85" s="196" t="s">
        <v>125</v>
      </c>
      <c r="B85" s="190"/>
      <c r="C85" s="190"/>
      <c r="D85" s="191"/>
      <c r="E85" s="10" t="s">
        <v>59</v>
      </c>
      <c r="F85" s="10" t="s">
        <v>60</v>
      </c>
    </row>
    <row r="86" spans="1:6" ht="15.75" customHeight="1" x14ac:dyDescent="0.25">
      <c r="A86" s="7" t="s">
        <v>35</v>
      </c>
      <c r="B86" s="192" t="s">
        <v>126</v>
      </c>
      <c r="C86" s="190"/>
      <c r="D86" s="191"/>
      <c r="E86" s="9"/>
      <c r="F86" s="4"/>
    </row>
    <row r="87" spans="1:6" ht="15.75" customHeight="1" x14ac:dyDescent="0.25">
      <c r="A87" s="196" t="s">
        <v>127</v>
      </c>
      <c r="B87" s="190"/>
      <c r="C87" s="190"/>
      <c r="D87" s="191"/>
      <c r="E87" s="11">
        <f t="shared" ref="E87:F87" si="8">SUM(E86)</f>
        <v>0</v>
      </c>
      <c r="F87" s="12">
        <f t="shared" si="8"/>
        <v>0</v>
      </c>
    </row>
    <row r="88" spans="1:6" ht="15.75" customHeight="1" x14ac:dyDescent="0.25"/>
    <row r="89" spans="1:6" ht="15.75" customHeight="1" x14ac:dyDescent="0.25">
      <c r="A89" s="193" t="s">
        <v>128</v>
      </c>
      <c r="B89" s="190"/>
      <c r="C89" s="190"/>
      <c r="D89" s="190"/>
      <c r="E89" s="190"/>
      <c r="F89" s="191"/>
    </row>
    <row r="90" spans="1:6" ht="15.75" customHeight="1" x14ac:dyDescent="0.25">
      <c r="A90" s="196" t="s">
        <v>129</v>
      </c>
      <c r="B90" s="190"/>
      <c r="C90" s="190"/>
      <c r="D90" s="190"/>
      <c r="E90" s="191"/>
      <c r="F90" s="10" t="s">
        <v>60</v>
      </c>
    </row>
    <row r="91" spans="1:6" ht="15.75" customHeight="1" x14ac:dyDescent="0.25">
      <c r="A91" s="7" t="s">
        <v>130</v>
      </c>
      <c r="B91" s="192" t="s">
        <v>131</v>
      </c>
      <c r="C91" s="190"/>
      <c r="D91" s="190"/>
      <c r="E91" s="191"/>
      <c r="F91" s="4">
        <f>F83</f>
        <v>152.72999999999999</v>
      </c>
    </row>
    <row r="92" spans="1:6" ht="15.75" customHeight="1" x14ac:dyDescent="0.25">
      <c r="A92" s="7" t="s">
        <v>132</v>
      </c>
      <c r="B92" s="192" t="s">
        <v>133</v>
      </c>
      <c r="C92" s="190"/>
      <c r="D92" s="190"/>
      <c r="E92" s="191"/>
      <c r="F92" s="4">
        <f>F87</f>
        <v>0</v>
      </c>
    </row>
    <row r="93" spans="1:6" ht="15.75" customHeight="1" x14ac:dyDescent="0.25">
      <c r="A93" s="193" t="s">
        <v>134</v>
      </c>
      <c r="B93" s="190"/>
      <c r="C93" s="190"/>
      <c r="D93" s="190"/>
      <c r="E93" s="191"/>
      <c r="F93" s="5">
        <f>SUM(F91:F92)</f>
        <v>152.72999999999999</v>
      </c>
    </row>
    <row r="94" spans="1:6" ht="15.75" customHeight="1" x14ac:dyDescent="0.25"/>
    <row r="95" spans="1:6" ht="15.75" customHeight="1" x14ac:dyDescent="0.25">
      <c r="A95" s="202" t="s">
        <v>135</v>
      </c>
      <c r="B95" s="190"/>
      <c r="C95" s="190"/>
      <c r="D95" s="190"/>
      <c r="E95" s="190"/>
      <c r="F95" s="191"/>
    </row>
    <row r="96" spans="1:6" ht="15.75" customHeight="1" x14ac:dyDescent="0.25">
      <c r="A96" s="8">
        <v>5</v>
      </c>
      <c r="B96" s="193" t="s">
        <v>136</v>
      </c>
      <c r="C96" s="190"/>
      <c r="D96" s="191"/>
      <c r="E96" s="8"/>
      <c r="F96" s="8" t="s">
        <v>60</v>
      </c>
    </row>
    <row r="97" spans="1:6" ht="15.75" customHeight="1" x14ac:dyDescent="0.25">
      <c r="A97" s="7" t="s">
        <v>35</v>
      </c>
      <c r="B97" s="192" t="s">
        <v>137</v>
      </c>
      <c r="C97" s="190"/>
      <c r="D97" s="191"/>
      <c r="E97" s="9" t="s">
        <v>91</v>
      </c>
      <c r="F97" s="4" t="e">
        <f>Uniforme!#REF!</f>
        <v>#REF!</v>
      </c>
    </row>
    <row r="98" spans="1:6" ht="15.75" customHeight="1" x14ac:dyDescent="0.25">
      <c r="A98" s="7" t="s">
        <v>37</v>
      </c>
      <c r="B98" s="192" t="s">
        <v>177</v>
      </c>
      <c r="C98" s="190"/>
      <c r="D98" s="191"/>
      <c r="E98" s="9" t="s">
        <v>91</v>
      </c>
      <c r="F98" s="4">
        <v>0</v>
      </c>
    </row>
    <row r="99" spans="1:6" ht="15.75" customHeight="1" x14ac:dyDescent="0.25">
      <c r="A99" s="7" t="s">
        <v>39</v>
      </c>
      <c r="B99" s="192" t="s">
        <v>139</v>
      </c>
      <c r="C99" s="190"/>
      <c r="D99" s="191"/>
      <c r="E99" s="9" t="s">
        <v>91</v>
      </c>
      <c r="F99" s="4">
        <v>0</v>
      </c>
    </row>
    <row r="100" spans="1:6" ht="15.75" customHeight="1" x14ac:dyDescent="0.25">
      <c r="A100" s="7" t="s">
        <v>42</v>
      </c>
      <c r="B100" s="192" t="s">
        <v>68</v>
      </c>
      <c r="C100" s="190"/>
      <c r="D100" s="191"/>
      <c r="E100" s="9" t="s">
        <v>91</v>
      </c>
      <c r="F100" s="4">
        <v>0</v>
      </c>
    </row>
    <row r="101" spans="1:6" ht="15.75" customHeight="1" x14ac:dyDescent="0.25">
      <c r="A101" s="193" t="s">
        <v>140</v>
      </c>
      <c r="B101" s="190"/>
      <c r="C101" s="190"/>
      <c r="D101" s="191"/>
      <c r="E101" s="15" t="s">
        <v>91</v>
      </c>
      <c r="F101" s="5" t="e">
        <f>SUM(F97:F100)</f>
        <v>#REF!</v>
      </c>
    </row>
    <row r="102" spans="1:6" ht="15.75" customHeight="1" x14ac:dyDescent="0.25"/>
    <row r="103" spans="1:6" ht="15.75" customHeight="1" x14ac:dyDescent="0.25">
      <c r="A103" s="202" t="s">
        <v>141</v>
      </c>
      <c r="B103" s="190"/>
      <c r="C103" s="190"/>
      <c r="D103" s="190"/>
      <c r="E103" s="190"/>
      <c r="F103" s="191"/>
    </row>
    <row r="104" spans="1:6" ht="15.75" customHeight="1" x14ac:dyDescent="0.25">
      <c r="A104" s="8">
        <v>5</v>
      </c>
      <c r="B104" s="193" t="s">
        <v>142</v>
      </c>
      <c r="C104" s="190"/>
      <c r="D104" s="191"/>
      <c r="E104" s="8"/>
      <c r="F104" s="8" t="s">
        <v>60</v>
      </c>
    </row>
    <row r="105" spans="1:6" ht="15.75" customHeight="1" x14ac:dyDescent="0.25">
      <c r="A105" s="7" t="s">
        <v>35</v>
      </c>
      <c r="B105" s="192" t="s">
        <v>143</v>
      </c>
      <c r="C105" s="190"/>
      <c r="D105" s="191"/>
      <c r="E105" s="9" t="e">
        <f>Resumo!#REF!</f>
        <v>#REF!</v>
      </c>
      <c r="F105" s="4" t="e">
        <f>TRUNC($F$128*E105,2)</f>
        <v>#REF!</v>
      </c>
    </row>
    <row r="106" spans="1:6" ht="15.75" customHeight="1" x14ac:dyDescent="0.25">
      <c r="A106" s="7" t="s">
        <v>37</v>
      </c>
      <c r="B106" s="192" t="s">
        <v>144</v>
      </c>
      <c r="C106" s="190"/>
      <c r="D106" s="191"/>
      <c r="E106" s="9" t="e">
        <f>Resumo!#REF!</f>
        <v>#REF!</v>
      </c>
      <c r="F106" s="4" t="e">
        <f>TRUNC(($F$128+F105)*E106,2)</f>
        <v>#REF!</v>
      </c>
    </row>
    <row r="107" spans="1:6" ht="15.75" customHeight="1" x14ac:dyDescent="0.25">
      <c r="A107" s="7" t="s">
        <v>39</v>
      </c>
      <c r="B107" s="207" t="s">
        <v>145</v>
      </c>
      <c r="C107" s="190"/>
      <c r="D107" s="191"/>
      <c r="E107" s="9" t="s">
        <v>91</v>
      </c>
      <c r="F107" s="4">
        <v>0</v>
      </c>
    </row>
    <row r="108" spans="1:6" ht="15.75" customHeight="1" x14ac:dyDescent="0.25">
      <c r="A108" s="7" t="s">
        <v>146</v>
      </c>
      <c r="B108" s="192" t="s">
        <v>147</v>
      </c>
      <c r="C108" s="190"/>
      <c r="D108" s="191"/>
      <c r="E108" s="9">
        <v>6.4999999999999997E-3</v>
      </c>
      <c r="F108" s="4" t="e">
        <f t="shared" ref="F108:F110" si="9">TRUNC(E108*$E$117,2)</f>
        <v>#REF!</v>
      </c>
    </row>
    <row r="109" spans="1:6" ht="15.75" customHeight="1" x14ac:dyDescent="0.25">
      <c r="A109" s="7" t="s">
        <v>148</v>
      </c>
      <c r="B109" s="192" t="s">
        <v>149</v>
      </c>
      <c r="C109" s="190"/>
      <c r="D109" s="191"/>
      <c r="E109" s="9">
        <v>0.03</v>
      </c>
      <c r="F109" s="4" t="e">
        <f t="shared" si="9"/>
        <v>#REF!</v>
      </c>
    </row>
    <row r="110" spans="1:6" ht="15.75" customHeight="1" x14ac:dyDescent="0.25">
      <c r="A110" s="7" t="s">
        <v>150</v>
      </c>
      <c r="B110" s="192" t="s">
        <v>151</v>
      </c>
      <c r="C110" s="190"/>
      <c r="D110" s="191"/>
      <c r="E110" s="9">
        <v>0.05</v>
      </c>
      <c r="F110" s="4" t="e">
        <f t="shared" si="9"/>
        <v>#REF!</v>
      </c>
    </row>
    <row r="111" spans="1:6" ht="15.75" customHeight="1" x14ac:dyDescent="0.25">
      <c r="A111" s="193" t="s">
        <v>140</v>
      </c>
      <c r="B111" s="190"/>
      <c r="C111" s="190"/>
      <c r="D111" s="191"/>
      <c r="E111" s="15" t="s">
        <v>91</v>
      </c>
      <c r="F111" s="5" t="e">
        <f>TRUNC(SUM(F105:F110),2)</f>
        <v>#REF!</v>
      </c>
    </row>
    <row r="112" spans="1:6" ht="15.75" customHeight="1" x14ac:dyDescent="0.25">
      <c r="A112" s="6"/>
      <c r="B112" s="6"/>
      <c r="C112" s="6"/>
      <c r="D112" s="6"/>
      <c r="E112" s="16"/>
      <c r="F112" s="17"/>
    </row>
    <row r="113" spans="1:6" ht="15.75" customHeight="1" x14ac:dyDescent="0.25">
      <c r="A113" s="18" t="s">
        <v>152</v>
      </c>
      <c r="B113" s="203" t="s">
        <v>153</v>
      </c>
      <c r="C113" s="204"/>
      <c r="D113" s="204"/>
      <c r="E113" s="205">
        <v>8.6499999999999994E-2</v>
      </c>
      <c r="F113" s="206"/>
    </row>
    <row r="114" spans="1:6" ht="15.75" customHeight="1" x14ac:dyDescent="0.25">
      <c r="A114" s="19"/>
      <c r="B114" s="20"/>
      <c r="C114" s="20"/>
      <c r="D114" s="20"/>
      <c r="E114" s="21"/>
      <c r="F114" s="22"/>
    </row>
    <row r="115" spans="1:6" ht="15.75" customHeight="1" x14ac:dyDescent="0.25">
      <c r="A115" s="19" t="s">
        <v>154</v>
      </c>
      <c r="B115" s="197" t="s">
        <v>155</v>
      </c>
      <c r="C115" s="195"/>
      <c r="D115" s="195"/>
      <c r="E115" s="198" t="e">
        <f>F28+F63+F73+F93+F101+F105+F106</f>
        <v>#REF!</v>
      </c>
      <c r="F115" s="199"/>
    </row>
    <row r="116" spans="1:6" ht="15.75" customHeight="1" x14ac:dyDescent="0.25">
      <c r="A116" s="19"/>
      <c r="B116" s="20"/>
      <c r="C116" s="20"/>
      <c r="D116" s="20"/>
      <c r="E116" s="21"/>
      <c r="F116" s="22"/>
    </row>
    <row r="117" spans="1:6" ht="15.75" customHeight="1" x14ac:dyDescent="0.25">
      <c r="A117" s="19" t="s">
        <v>156</v>
      </c>
      <c r="B117" s="197" t="s">
        <v>157</v>
      </c>
      <c r="C117" s="195"/>
      <c r="D117" s="195"/>
      <c r="E117" s="198" t="e">
        <f>E115/(1-E113)</f>
        <v>#REF!</v>
      </c>
      <c r="F117" s="199"/>
    </row>
    <row r="118" spans="1:6" ht="15.75" customHeight="1" x14ac:dyDescent="0.25">
      <c r="A118" s="19"/>
      <c r="B118" s="20"/>
      <c r="C118" s="20"/>
      <c r="D118" s="20"/>
      <c r="E118" s="21"/>
      <c r="F118" s="22"/>
    </row>
    <row r="119" spans="1:6" ht="15.75" customHeight="1" x14ac:dyDescent="0.25">
      <c r="A119" s="23"/>
      <c r="B119" s="24"/>
      <c r="C119" s="25" t="s">
        <v>158</v>
      </c>
      <c r="D119" s="25"/>
      <c r="E119" s="200" t="e">
        <f>E117-E115</f>
        <v>#REF!</v>
      </c>
      <c r="F119" s="201"/>
    </row>
    <row r="120" spans="1:6" ht="15.75" customHeight="1" x14ac:dyDescent="0.25"/>
    <row r="121" spans="1:6" ht="15.75" customHeight="1" x14ac:dyDescent="0.25">
      <c r="A121" s="202" t="s">
        <v>159</v>
      </c>
      <c r="B121" s="190"/>
      <c r="C121" s="190"/>
      <c r="D121" s="190"/>
      <c r="E121" s="190"/>
      <c r="F121" s="191"/>
    </row>
    <row r="122" spans="1:6" ht="15.75" customHeight="1" x14ac:dyDescent="0.25">
      <c r="A122" s="196" t="s">
        <v>160</v>
      </c>
      <c r="B122" s="190"/>
      <c r="C122" s="190"/>
      <c r="D122" s="190"/>
      <c r="E122" s="191"/>
      <c r="F122" s="10" t="s">
        <v>60</v>
      </c>
    </row>
    <row r="123" spans="1:6" ht="15.75" customHeight="1" x14ac:dyDescent="0.25">
      <c r="A123" s="7" t="s">
        <v>35</v>
      </c>
      <c r="B123" s="192" t="s">
        <v>57</v>
      </c>
      <c r="C123" s="190"/>
      <c r="D123" s="190"/>
      <c r="E123" s="191"/>
      <c r="F123" s="4">
        <f>F28</f>
        <v>1809.58</v>
      </c>
    </row>
    <row r="124" spans="1:6" ht="15.75" customHeight="1" x14ac:dyDescent="0.25">
      <c r="A124" s="7" t="s">
        <v>37</v>
      </c>
      <c r="B124" s="192" t="s">
        <v>70</v>
      </c>
      <c r="C124" s="190"/>
      <c r="D124" s="190"/>
      <c r="E124" s="191"/>
      <c r="F124" s="4">
        <f>F63</f>
        <v>1784.1799999999998</v>
      </c>
    </row>
    <row r="125" spans="1:6" ht="15.75" customHeight="1" x14ac:dyDescent="0.25">
      <c r="A125" s="7" t="s">
        <v>39</v>
      </c>
      <c r="B125" s="192" t="s">
        <v>107</v>
      </c>
      <c r="C125" s="190"/>
      <c r="D125" s="190"/>
      <c r="E125" s="191"/>
      <c r="F125" s="4">
        <f>F73</f>
        <v>79.14</v>
      </c>
    </row>
    <row r="126" spans="1:6" ht="15.75" customHeight="1" x14ac:dyDescent="0.25">
      <c r="A126" s="7" t="s">
        <v>42</v>
      </c>
      <c r="B126" s="192" t="s">
        <v>116</v>
      </c>
      <c r="C126" s="190"/>
      <c r="D126" s="190"/>
      <c r="E126" s="191"/>
      <c r="F126" s="4">
        <f>F93</f>
        <v>152.72999999999999</v>
      </c>
    </row>
    <row r="127" spans="1:6" ht="15.75" customHeight="1" x14ac:dyDescent="0.25">
      <c r="A127" s="7" t="s">
        <v>65</v>
      </c>
      <c r="B127" s="192" t="s">
        <v>135</v>
      </c>
      <c r="C127" s="190"/>
      <c r="D127" s="190"/>
      <c r="E127" s="191"/>
      <c r="F127" s="4" t="e">
        <f>F101</f>
        <v>#REF!</v>
      </c>
    </row>
    <row r="128" spans="1:6" ht="15.75" customHeight="1" x14ac:dyDescent="0.25">
      <c r="A128" s="189" t="s">
        <v>161</v>
      </c>
      <c r="B128" s="190"/>
      <c r="C128" s="190"/>
      <c r="D128" s="190"/>
      <c r="E128" s="191"/>
      <c r="F128" s="26" t="e">
        <f>SUM(F123:F127)</f>
        <v>#REF!</v>
      </c>
    </row>
    <row r="129" spans="1:6" ht="15.75" customHeight="1" x14ac:dyDescent="0.25">
      <c r="A129" s="7" t="s">
        <v>67</v>
      </c>
      <c r="B129" s="192" t="s">
        <v>141</v>
      </c>
      <c r="C129" s="190"/>
      <c r="D129" s="190"/>
      <c r="E129" s="191"/>
      <c r="F129" s="4" t="e">
        <f>F111</f>
        <v>#REF!</v>
      </c>
    </row>
    <row r="130" spans="1:6" ht="15.75" customHeight="1" x14ac:dyDescent="0.25">
      <c r="A130" s="193" t="s">
        <v>162</v>
      </c>
      <c r="B130" s="190"/>
      <c r="C130" s="190"/>
      <c r="D130" s="190"/>
      <c r="E130" s="191"/>
      <c r="F130" s="5" t="e">
        <f>SUM(F128:F129)</f>
        <v>#REF!</v>
      </c>
    </row>
    <row r="131" spans="1:6" ht="15.75" customHeight="1" x14ac:dyDescent="0.25">
      <c r="A131" s="6"/>
      <c r="B131" s="6"/>
      <c r="C131" s="6"/>
      <c r="D131" s="6"/>
      <c r="E131" s="6"/>
      <c r="F131" s="17"/>
    </row>
    <row r="132" spans="1:6" ht="15.75" customHeight="1" x14ac:dyDescent="0.25">
      <c r="A132" s="6"/>
      <c r="B132" s="6"/>
      <c r="C132" s="6"/>
      <c r="D132" s="6"/>
      <c r="E132" s="6"/>
      <c r="F132" s="17"/>
    </row>
    <row r="133" spans="1:6" ht="76.5" customHeight="1" x14ac:dyDescent="0.25">
      <c r="A133" s="194" t="s">
        <v>163</v>
      </c>
      <c r="B133" s="195"/>
      <c r="C133" s="195"/>
      <c r="D133" s="195"/>
      <c r="E133" s="195"/>
      <c r="F133" s="195"/>
    </row>
    <row r="134" spans="1:6" ht="15.75" customHeight="1" x14ac:dyDescent="0.25"/>
    <row r="135" spans="1:6" ht="29.25" customHeight="1" x14ac:dyDescent="0.25">
      <c r="A135" s="194" t="s">
        <v>164</v>
      </c>
      <c r="B135" s="195"/>
      <c r="C135" s="195"/>
      <c r="D135" s="195"/>
      <c r="E135" s="195"/>
      <c r="F135" s="195"/>
    </row>
    <row r="136" spans="1:6" ht="15.75" customHeight="1" x14ac:dyDescent="0.25"/>
    <row r="137" spans="1:6" ht="30" customHeight="1" x14ac:dyDescent="0.25">
      <c r="A137" s="194" t="s">
        <v>165</v>
      </c>
      <c r="B137" s="195"/>
      <c r="C137" s="195"/>
      <c r="D137" s="195"/>
      <c r="E137" s="195"/>
      <c r="F137" s="195"/>
    </row>
    <row r="138" spans="1:6" ht="15.75" customHeight="1" x14ac:dyDescent="0.25"/>
    <row r="139" spans="1:6" ht="15.75" customHeight="1" x14ac:dyDescent="0.25">
      <c r="A139" s="223" t="s">
        <v>199</v>
      </c>
      <c r="B139" s="195"/>
      <c r="C139" s="195"/>
      <c r="D139" s="195"/>
      <c r="E139" s="195"/>
      <c r="F139" s="195"/>
    </row>
    <row r="140" spans="1:6" ht="15.75" customHeight="1" x14ac:dyDescent="0.25"/>
    <row r="141" spans="1:6" ht="15.75" customHeight="1" x14ac:dyDescent="0.25"/>
    <row r="142" spans="1:6" ht="15.75" customHeight="1" x14ac:dyDescent="0.25"/>
    <row r="143" spans="1:6" ht="15.75" customHeight="1" x14ac:dyDescent="0.25"/>
    <row r="144" spans="1:6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9">
    <mergeCell ref="A1:F1"/>
    <mergeCell ref="A3:F3"/>
    <mergeCell ref="B4:D4"/>
    <mergeCell ref="E4:F4"/>
    <mergeCell ref="B5:D5"/>
    <mergeCell ref="E5:F5"/>
    <mergeCell ref="A11:B11"/>
    <mergeCell ref="D11:F11"/>
    <mergeCell ref="A13:F13"/>
    <mergeCell ref="B14:D14"/>
    <mergeCell ref="E14:F14"/>
    <mergeCell ref="B15:D15"/>
    <mergeCell ref="E15:F15"/>
    <mergeCell ref="B6:D6"/>
    <mergeCell ref="E6:F6"/>
    <mergeCell ref="B7:D7"/>
    <mergeCell ref="E7:F7"/>
    <mergeCell ref="A9:F9"/>
    <mergeCell ref="A10:B10"/>
    <mergeCell ref="D10:F10"/>
    <mergeCell ref="A20:F20"/>
    <mergeCell ref="B21:D21"/>
    <mergeCell ref="B22:D22"/>
    <mergeCell ref="B23:D23"/>
    <mergeCell ref="B24:D24"/>
    <mergeCell ref="B25:D25"/>
    <mergeCell ref="B16:D16"/>
    <mergeCell ref="E16:F16"/>
    <mergeCell ref="B17:D17"/>
    <mergeCell ref="E17:F17"/>
    <mergeCell ref="B18:D18"/>
    <mergeCell ref="E18:F18"/>
    <mergeCell ref="B33:D33"/>
    <mergeCell ref="A34:D34"/>
    <mergeCell ref="A36:D36"/>
    <mergeCell ref="B37:D37"/>
    <mergeCell ref="B38:D38"/>
    <mergeCell ref="B39:D39"/>
    <mergeCell ref="B26:D26"/>
    <mergeCell ref="B27:D27"/>
    <mergeCell ref="A28:E28"/>
    <mergeCell ref="A30:F30"/>
    <mergeCell ref="A31:D31"/>
    <mergeCell ref="B32:D32"/>
    <mergeCell ref="A47:D47"/>
    <mergeCell ref="B48:D48"/>
    <mergeCell ref="B49:D49"/>
    <mergeCell ref="B50:D50"/>
    <mergeCell ref="B51:D51"/>
    <mergeCell ref="B52:D52"/>
    <mergeCell ref="B40:D40"/>
    <mergeCell ref="B41:D41"/>
    <mergeCell ref="B42:D42"/>
    <mergeCell ref="B43:D43"/>
    <mergeCell ref="B44:D44"/>
    <mergeCell ref="A45:D45"/>
    <mergeCell ref="B60:E60"/>
    <mergeCell ref="B61:E61"/>
    <mergeCell ref="B62:E62"/>
    <mergeCell ref="A63:E63"/>
    <mergeCell ref="A65:F65"/>
    <mergeCell ref="B66:D66"/>
    <mergeCell ref="B53:D53"/>
    <mergeCell ref="B54:D54"/>
    <mergeCell ref="B55:D55"/>
    <mergeCell ref="A56:D56"/>
    <mergeCell ref="A58:F58"/>
    <mergeCell ref="A59:E59"/>
    <mergeCell ref="A73:D73"/>
    <mergeCell ref="A75:F75"/>
    <mergeCell ref="A76:D76"/>
    <mergeCell ref="B77:D77"/>
    <mergeCell ref="B78:D78"/>
    <mergeCell ref="B79:D79"/>
    <mergeCell ref="B67:D67"/>
    <mergeCell ref="B68:D68"/>
    <mergeCell ref="B69:D69"/>
    <mergeCell ref="B70:D70"/>
    <mergeCell ref="B71:D71"/>
    <mergeCell ref="B72:D72"/>
    <mergeCell ref="A87:D87"/>
    <mergeCell ref="A89:F89"/>
    <mergeCell ref="A90:E90"/>
    <mergeCell ref="B91:E91"/>
    <mergeCell ref="B92:E92"/>
    <mergeCell ref="A93:E93"/>
    <mergeCell ref="B80:D80"/>
    <mergeCell ref="B81:D81"/>
    <mergeCell ref="B82:D82"/>
    <mergeCell ref="A83:D83"/>
    <mergeCell ref="A85:D85"/>
    <mergeCell ref="B86:D86"/>
    <mergeCell ref="A101:D101"/>
    <mergeCell ref="A103:F103"/>
    <mergeCell ref="B104:D104"/>
    <mergeCell ref="B105:D105"/>
    <mergeCell ref="B106:D106"/>
    <mergeCell ref="B107:D107"/>
    <mergeCell ref="A95:F95"/>
    <mergeCell ref="B96:D96"/>
    <mergeCell ref="B97:D97"/>
    <mergeCell ref="B98:D98"/>
    <mergeCell ref="B99:D99"/>
    <mergeCell ref="B100:D100"/>
    <mergeCell ref="B115:D115"/>
    <mergeCell ref="E115:F115"/>
    <mergeCell ref="B117:D117"/>
    <mergeCell ref="E117:F117"/>
    <mergeCell ref="E119:F119"/>
    <mergeCell ref="A121:F121"/>
    <mergeCell ref="B108:D108"/>
    <mergeCell ref="B109:D109"/>
    <mergeCell ref="B110:D110"/>
    <mergeCell ref="A111:D111"/>
    <mergeCell ref="B113:D113"/>
    <mergeCell ref="E113:F113"/>
    <mergeCell ref="A139:F139"/>
    <mergeCell ref="A128:E128"/>
    <mergeCell ref="B129:E129"/>
    <mergeCell ref="A130:E130"/>
    <mergeCell ref="A133:F133"/>
    <mergeCell ref="A135:F135"/>
    <mergeCell ref="A137:F137"/>
    <mergeCell ref="A122:E122"/>
    <mergeCell ref="B123:E123"/>
    <mergeCell ref="B124:E124"/>
    <mergeCell ref="B125:E125"/>
    <mergeCell ref="B126:E126"/>
    <mergeCell ref="B127:E127"/>
  </mergeCells>
  <pageMargins left="0.511811024" right="0.511811024" top="0.78740157499999996" bottom="0.78740157499999996" header="0" footer="0"/>
  <pageSetup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topLeftCell="A59" workbookViewId="0">
      <selection activeCell="K64" sqref="K64"/>
    </sheetView>
  </sheetViews>
  <sheetFormatPr defaultColWidth="14.42578125" defaultRowHeight="15" customHeight="1" x14ac:dyDescent="0.25"/>
  <cols>
    <col min="1" max="1" width="5.140625" customWidth="1"/>
    <col min="2" max="2" width="36.5703125" customWidth="1"/>
    <col min="3" max="3" width="8.5703125" customWidth="1"/>
    <col min="4" max="4" width="9.7109375" customWidth="1"/>
    <col min="5" max="5" width="8.7109375" customWidth="1"/>
    <col min="6" max="7" width="15.7109375" customWidth="1"/>
    <col min="8" max="8" width="20.7109375" customWidth="1"/>
    <col min="9" max="26" width="8.7109375" customWidth="1"/>
  </cols>
  <sheetData>
    <row r="1" spans="1:26" ht="18.75" x14ac:dyDescent="0.25">
      <c r="A1" s="253" t="s">
        <v>212</v>
      </c>
      <c r="B1" s="190"/>
      <c r="C1" s="190"/>
      <c r="D1" s="190"/>
      <c r="E1" s="190"/>
      <c r="F1" s="190"/>
      <c r="G1" s="190"/>
      <c r="H1" s="191"/>
    </row>
    <row r="2" spans="1:26" x14ac:dyDescent="0.25">
      <c r="A2" s="226" t="s">
        <v>55</v>
      </c>
      <c r="B2" s="190"/>
      <c r="C2" s="190"/>
      <c r="D2" s="190"/>
      <c r="E2" s="190"/>
      <c r="F2" s="190"/>
      <c r="G2" s="190"/>
      <c r="H2" s="191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25">
      <c r="A3" s="29" t="s">
        <v>3</v>
      </c>
      <c r="B3" s="1" t="s">
        <v>4</v>
      </c>
      <c r="C3" s="29" t="s">
        <v>201</v>
      </c>
      <c r="D3" s="29" t="s">
        <v>202</v>
      </c>
      <c r="E3" s="29" t="s">
        <v>203</v>
      </c>
      <c r="F3" s="29" t="s">
        <v>204</v>
      </c>
      <c r="G3" s="29" t="s">
        <v>205</v>
      </c>
      <c r="H3" s="29" t="s">
        <v>206</v>
      </c>
    </row>
    <row r="4" spans="1:26" x14ac:dyDescent="0.25">
      <c r="A4" s="3">
        <v>1</v>
      </c>
      <c r="B4" s="30" t="s">
        <v>213</v>
      </c>
      <c r="C4" s="3">
        <v>235792</v>
      </c>
      <c r="D4" s="3" t="s">
        <v>209</v>
      </c>
      <c r="E4" s="3">
        <v>24</v>
      </c>
      <c r="F4" s="31">
        <v>3.31</v>
      </c>
      <c r="G4" s="31">
        <f t="shared" ref="G4:G8" si="0">E4*F4</f>
        <v>79.44</v>
      </c>
      <c r="H4" s="3" t="s">
        <v>208</v>
      </c>
    </row>
    <row r="5" spans="1:26" x14ac:dyDescent="0.25">
      <c r="A5" s="3">
        <v>2</v>
      </c>
      <c r="B5" s="30" t="s">
        <v>214</v>
      </c>
      <c r="C5" s="3">
        <v>450458</v>
      </c>
      <c r="D5" s="3" t="s">
        <v>215</v>
      </c>
      <c r="E5" s="3">
        <v>4</v>
      </c>
      <c r="F5" s="31">
        <v>19.88</v>
      </c>
      <c r="G5" s="31">
        <f t="shared" si="0"/>
        <v>79.52</v>
      </c>
      <c r="H5" s="3" t="s">
        <v>208</v>
      </c>
    </row>
    <row r="6" spans="1:26" x14ac:dyDescent="0.25">
      <c r="A6" s="3">
        <v>3</v>
      </c>
      <c r="B6" s="30" t="s">
        <v>216</v>
      </c>
      <c r="C6" s="3">
        <v>369561</v>
      </c>
      <c r="D6" s="3" t="s">
        <v>215</v>
      </c>
      <c r="E6" s="3">
        <v>4</v>
      </c>
      <c r="F6" s="31">
        <v>9.9499999999999993</v>
      </c>
      <c r="G6" s="31">
        <f t="shared" si="0"/>
        <v>39.799999999999997</v>
      </c>
      <c r="H6" s="3" t="s">
        <v>208</v>
      </c>
    </row>
    <row r="7" spans="1:26" x14ac:dyDescent="0.25">
      <c r="A7" s="3">
        <v>4</v>
      </c>
      <c r="B7" s="30" t="s">
        <v>217</v>
      </c>
      <c r="C7" s="3">
        <v>483888</v>
      </c>
      <c r="D7" s="3" t="s">
        <v>218</v>
      </c>
      <c r="E7" s="3">
        <v>8</v>
      </c>
      <c r="F7" s="31">
        <v>7.62</v>
      </c>
      <c r="G7" s="31">
        <f t="shared" si="0"/>
        <v>60.96</v>
      </c>
      <c r="H7" s="3" t="s">
        <v>208</v>
      </c>
    </row>
    <row r="8" spans="1:26" x14ac:dyDescent="0.25">
      <c r="A8" s="3">
        <v>5</v>
      </c>
      <c r="B8" s="30" t="s">
        <v>219</v>
      </c>
      <c r="C8" s="3">
        <v>481400</v>
      </c>
      <c r="D8" s="3" t="s">
        <v>202</v>
      </c>
      <c r="E8" s="3">
        <v>12</v>
      </c>
      <c r="F8" s="31">
        <v>10.9</v>
      </c>
      <c r="G8" s="31">
        <f t="shared" si="0"/>
        <v>130.80000000000001</v>
      </c>
      <c r="H8" s="3" t="s">
        <v>208</v>
      </c>
    </row>
    <row r="9" spans="1:26" x14ac:dyDescent="0.25">
      <c r="A9" s="226" t="s">
        <v>210</v>
      </c>
      <c r="B9" s="190"/>
      <c r="C9" s="190"/>
      <c r="D9" s="190"/>
      <c r="E9" s="190"/>
      <c r="F9" s="191"/>
      <c r="G9" s="32">
        <f>SUM(G4:G8)</f>
        <v>390.52</v>
      </c>
      <c r="H9" s="33"/>
    </row>
    <row r="10" spans="1:26" x14ac:dyDescent="0.25">
      <c r="A10" s="226" t="s">
        <v>211</v>
      </c>
      <c r="B10" s="190"/>
      <c r="C10" s="190"/>
      <c r="D10" s="190"/>
      <c r="E10" s="190"/>
      <c r="F10" s="191"/>
      <c r="G10" s="32">
        <f>G9/24</f>
        <v>16.271666666666665</v>
      </c>
      <c r="H10" s="33"/>
    </row>
    <row r="11" spans="1:26" x14ac:dyDescent="0.25">
      <c r="A11" s="33"/>
      <c r="B11" s="34"/>
      <c r="C11" s="33"/>
      <c r="D11" s="33"/>
      <c r="E11" s="33"/>
      <c r="F11" s="33"/>
      <c r="G11" s="33"/>
      <c r="H11" s="33"/>
    </row>
    <row r="12" spans="1:26" x14ac:dyDescent="0.25">
      <c r="A12" s="226" t="s">
        <v>169</v>
      </c>
      <c r="B12" s="190"/>
      <c r="C12" s="190"/>
      <c r="D12" s="190"/>
      <c r="E12" s="190"/>
      <c r="F12" s="190"/>
      <c r="G12" s="190"/>
      <c r="H12" s="191"/>
    </row>
    <row r="13" spans="1:26" x14ac:dyDescent="0.25">
      <c r="A13" s="29" t="s">
        <v>3</v>
      </c>
      <c r="B13" s="1" t="s">
        <v>4</v>
      </c>
      <c r="C13" s="29" t="s">
        <v>201</v>
      </c>
      <c r="D13" s="29" t="s">
        <v>202</v>
      </c>
      <c r="E13" s="29" t="s">
        <v>203</v>
      </c>
      <c r="F13" s="29" t="s">
        <v>204</v>
      </c>
      <c r="G13" s="29" t="s">
        <v>205</v>
      </c>
      <c r="H13" s="29" t="s">
        <v>206</v>
      </c>
    </row>
    <row r="14" spans="1:26" x14ac:dyDescent="0.25">
      <c r="A14" s="3">
        <v>1</v>
      </c>
      <c r="B14" s="30" t="s">
        <v>220</v>
      </c>
      <c r="C14" s="3">
        <v>343207</v>
      </c>
      <c r="D14" s="3" t="s">
        <v>202</v>
      </c>
      <c r="E14" s="3">
        <v>1</v>
      </c>
      <c r="F14" s="31">
        <v>26.7</v>
      </c>
      <c r="G14" s="31">
        <f t="shared" ref="G14:G22" si="1">E14*F14</f>
        <v>26.7</v>
      </c>
      <c r="H14" s="3" t="s">
        <v>208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x14ac:dyDescent="0.25">
      <c r="A15" s="3">
        <v>2</v>
      </c>
      <c r="B15" s="30" t="s">
        <v>221</v>
      </c>
      <c r="C15" s="3">
        <v>618293</v>
      </c>
      <c r="D15" s="3" t="s">
        <v>202</v>
      </c>
      <c r="E15" s="3">
        <v>4</v>
      </c>
      <c r="F15" s="31">
        <v>5.67</v>
      </c>
      <c r="G15" s="31">
        <f t="shared" si="1"/>
        <v>22.68</v>
      </c>
      <c r="H15" s="3" t="s">
        <v>208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x14ac:dyDescent="0.25">
      <c r="A16" s="3">
        <v>3</v>
      </c>
      <c r="B16" s="30" t="s">
        <v>222</v>
      </c>
      <c r="C16" s="3">
        <v>601716</v>
      </c>
      <c r="D16" s="3" t="s">
        <v>202</v>
      </c>
      <c r="E16" s="3">
        <v>4</v>
      </c>
      <c r="F16" s="31">
        <v>4.55</v>
      </c>
      <c r="G16" s="31">
        <f t="shared" si="1"/>
        <v>18.2</v>
      </c>
      <c r="H16" s="3" t="s">
        <v>208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x14ac:dyDescent="0.25">
      <c r="A17" s="3">
        <v>4</v>
      </c>
      <c r="B17" s="30" t="s">
        <v>223</v>
      </c>
      <c r="C17" s="3">
        <v>234413</v>
      </c>
      <c r="D17" s="3" t="s">
        <v>202</v>
      </c>
      <c r="E17" s="3">
        <v>24</v>
      </c>
      <c r="F17" s="31">
        <v>1.23</v>
      </c>
      <c r="G17" s="31">
        <f t="shared" si="1"/>
        <v>29.52</v>
      </c>
      <c r="H17" s="3" t="s">
        <v>208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x14ac:dyDescent="0.25">
      <c r="A18" s="3">
        <v>5</v>
      </c>
      <c r="B18" s="30" t="s">
        <v>224</v>
      </c>
      <c r="C18" s="3">
        <v>606268</v>
      </c>
      <c r="D18" s="3" t="s">
        <v>202</v>
      </c>
      <c r="E18" s="3">
        <v>2</v>
      </c>
      <c r="F18" s="31">
        <v>36.28</v>
      </c>
      <c r="G18" s="31">
        <f t="shared" si="1"/>
        <v>72.56</v>
      </c>
      <c r="H18" s="3" t="s">
        <v>208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x14ac:dyDescent="0.25">
      <c r="A19" s="3">
        <v>6</v>
      </c>
      <c r="B19" s="30" t="s">
        <v>225</v>
      </c>
      <c r="C19" s="3">
        <v>616761</v>
      </c>
      <c r="D19" s="3" t="s">
        <v>202</v>
      </c>
      <c r="E19" s="3">
        <v>48</v>
      </c>
      <c r="F19" s="31">
        <v>0.85</v>
      </c>
      <c r="G19" s="31">
        <f t="shared" si="1"/>
        <v>40.799999999999997</v>
      </c>
      <c r="H19" s="3" t="s">
        <v>208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x14ac:dyDescent="0.25">
      <c r="A20" s="3">
        <v>7</v>
      </c>
      <c r="B20" s="30" t="s">
        <v>226</v>
      </c>
      <c r="C20" s="3" t="s">
        <v>227</v>
      </c>
      <c r="D20" s="3" t="s">
        <v>209</v>
      </c>
      <c r="E20" s="3">
        <v>2</v>
      </c>
      <c r="F20" s="31">
        <v>9.27</v>
      </c>
      <c r="G20" s="31">
        <f t="shared" si="1"/>
        <v>18.54</v>
      </c>
      <c r="H20" s="3" t="s">
        <v>228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30.75" customHeight="1" x14ac:dyDescent="0.25">
      <c r="A21" s="3">
        <v>8</v>
      </c>
      <c r="B21" s="30" t="s">
        <v>229</v>
      </c>
      <c r="C21" s="3">
        <v>486637</v>
      </c>
      <c r="D21" s="3" t="s">
        <v>209</v>
      </c>
      <c r="E21" s="3">
        <v>12</v>
      </c>
      <c r="F21" s="31">
        <v>3.85</v>
      </c>
      <c r="G21" s="31">
        <f t="shared" si="1"/>
        <v>46.2</v>
      </c>
      <c r="H21" s="3" t="s">
        <v>208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5.75" customHeight="1" x14ac:dyDescent="0.25">
      <c r="A22" s="3">
        <v>9</v>
      </c>
      <c r="B22" s="30" t="s">
        <v>230</v>
      </c>
      <c r="C22" s="3">
        <v>405890</v>
      </c>
      <c r="D22" s="3" t="s">
        <v>202</v>
      </c>
      <c r="E22" s="3">
        <v>4</v>
      </c>
      <c r="F22" s="31">
        <v>14.67</v>
      </c>
      <c r="G22" s="31">
        <f t="shared" si="1"/>
        <v>58.68</v>
      </c>
      <c r="H22" s="3" t="s">
        <v>208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5.75" customHeight="1" x14ac:dyDescent="0.25">
      <c r="A23" s="226" t="s">
        <v>210</v>
      </c>
      <c r="B23" s="190"/>
      <c r="C23" s="190"/>
      <c r="D23" s="190"/>
      <c r="E23" s="190"/>
      <c r="F23" s="191"/>
      <c r="G23" s="32">
        <f>SUM(G14:G22)</f>
        <v>333.88</v>
      </c>
      <c r="H23" s="33"/>
    </row>
    <row r="24" spans="1:26" ht="15.75" customHeight="1" x14ac:dyDescent="0.25">
      <c r="A24" s="226" t="s">
        <v>211</v>
      </c>
      <c r="B24" s="190"/>
      <c r="C24" s="190"/>
      <c r="D24" s="190"/>
      <c r="E24" s="190"/>
      <c r="F24" s="191"/>
      <c r="G24" s="32">
        <f>G23/24</f>
        <v>13.911666666666667</v>
      </c>
      <c r="H24" s="33"/>
    </row>
    <row r="25" spans="1:26" ht="15.75" customHeight="1" x14ac:dyDescent="0.25">
      <c r="A25" s="33"/>
      <c r="B25" s="34"/>
      <c r="C25" s="33"/>
      <c r="D25" s="33"/>
      <c r="E25" s="33"/>
      <c r="F25" s="33"/>
      <c r="G25" s="33"/>
      <c r="H25" s="33"/>
    </row>
    <row r="26" spans="1:26" ht="15.75" customHeight="1" x14ac:dyDescent="0.25">
      <c r="A26" s="226" t="s">
        <v>173</v>
      </c>
      <c r="B26" s="190"/>
      <c r="C26" s="190"/>
      <c r="D26" s="190"/>
      <c r="E26" s="190"/>
      <c r="F26" s="190"/>
      <c r="G26" s="190"/>
      <c r="H26" s="191"/>
    </row>
    <row r="27" spans="1:26" ht="15.75" customHeight="1" x14ac:dyDescent="0.25">
      <c r="A27" s="29" t="s">
        <v>3</v>
      </c>
      <c r="B27" s="1" t="s">
        <v>4</v>
      </c>
      <c r="C27" s="29" t="s">
        <v>201</v>
      </c>
      <c r="D27" s="29" t="s">
        <v>202</v>
      </c>
      <c r="E27" s="29" t="s">
        <v>203</v>
      </c>
      <c r="F27" s="29" t="s">
        <v>204</v>
      </c>
      <c r="G27" s="29" t="s">
        <v>205</v>
      </c>
      <c r="H27" s="29" t="s">
        <v>206</v>
      </c>
    </row>
    <row r="28" spans="1:26" ht="15.75" customHeight="1" x14ac:dyDescent="0.25">
      <c r="A28" s="3">
        <v>1</v>
      </c>
      <c r="B28" s="30" t="s">
        <v>220</v>
      </c>
      <c r="C28" s="3">
        <v>343207</v>
      </c>
      <c r="D28" s="3" t="s">
        <v>202</v>
      </c>
      <c r="E28" s="3">
        <v>1</v>
      </c>
      <c r="F28" s="31">
        <v>26.7</v>
      </c>
      <c r="G28" s="31">
        <f t="shared" ref="G28:G36" si="2">E28*F28</f>
        <v>26.7</v>
      </c>
      <c r="H28" s="3" t="s">
        <v>208</v>
      </c>
    </row>
    <row r="29" spans="1:26" ht="15.75" customHeight="1" x14ac:dyDescent="0.25">
      <c r="A29" s="3">
        <v>2</v>
      </c>
      <c r="B29" s="30" t="s">
        <v>221</v>
      </c>
      <c r="C29" s="3">
        <v>618293</v>
      </c>
      <c r="D29" s="3" t="s">
        <v>202</v>
      </c>
      <c r="E29" s="3">
        <v>4</v>
      </c>
      <c r="F29" s="31">
        <v>5.67</v>
      </c>
      <c r="G29" s="31">
        <f t="shared" si="2"/>
        <v>22.68</v>
      </c>
      <c r="H29" s="3" t="s">
        <v>208</v>
      </c>
    </row>
    <row r="30" spans="1:26" ht="15.75" customHeight="1" x14ac:dyDescent="0.25">
      <c r="A30" s="3">
        <v>3</v>
      </c>
      <c r="B30" s="30" t="s">
        <v>222</v>
      </c>
      <c r="C30" s="3">
        <v>601716</v>
      </c>
      <c r="D30" s="3" t="s">
        <v>202</v>
      </c>
      <c r="E30" s="3">
        <v>4</v>
      </c>
      <c r="F30" s="31">
        <v>4.55</v>
      </c>
      <c r="G30" s="31">
        <f t="shared" si="2"/>
        <v>18.2</v>
      </c>
      <c r="H30" s="3" t="s">
        <v>208</v>
      </c>
    </row>
    <row r="31" spans="1:26" ht="15.75" customHeight="1" x14ac:dyDescent="0.25">
      <c r="A31" s="3">
        <v>4</v>
      </c>
      <c r="B31" s="30" t="s">
        <v>223</v>
      </c>
      <c r="C31" s="3">
        <v>234413</v>
      </c>
      <c r="D31" s="3" t="s">
        <v>202</v>
      </c>
      <c r="E31" s="3">
        <v>24</v>
      </c>
      <c r="F31" s="31">
        <v>1.23</v>
      </c>
      <c r="G31" s="31">
        <f t="shared" si="2"/>
        <v>29.52</v>
      </c>
      <c r="H31" s="3" t="s">
        <v>208</v>
      </c>
    </row>
    <row r="32" spans="1:26" ht="15.75" customHeight="1" x14ac:dyDescent="0.25">
      <c r="A32" s="3">
        <v>5</v>
      </c>
      <c r="B32" s="30" t="s">
        <v>224</v>
      </c>
      <c r="C32" s="3">
        <v>606268</v>
      </c>
      <c r="D32" s="3" t="s">
        <v>202</v>
      </c>
      <c r="E32" s="3">
        <v>2</v>
      </c>
      <c r="F32" s="31">
        <v>36.28</v>
      </c>
      <c r="G32" s="31">
        <f t="shared" si="2"/>
        <v>72.56</v>
      </c>
      <c r="H32" s="3" t="s">
        <v>208</v>
      </c>
    </row>
    <row r="33" spans="1:8" ht="15.75" customHeight="1" x14ac:dyDescent="0.25">
      <c r="A33" s="3">
        <v>6</v>
      </c>
      <c r="B33" s="30" t="s">
        <v>225</v>
      </c>
      <c r="C33" s="3">
        <v>616761</v>
      </c>
      <c r="D33" s="3" t="s">
        <v>202</v>
      </c>
      <c r="E33" s="3">
        <v>48</v>
      </c>
      <c r="F33" s="31">
        <v>0.85</v>
      </c>
      <c r="G33" s="31">
        <f t="shared" si="2"/>
        <v>40.799999999999997</v>
      </c>
      <c r="H33" s="3" t="s">
        <v>208</v>
      </c>
    </row>
    <row r="34" spans="1:8" ht="15.75" customHeight="1" x14ac:dyDescent="0.25">
      <c r="A34" s="3">
        <v>7</v>
      </c>
      <c r="B34" s="30" t="s">
        <v>226</v>
      </c>
      <c r="C34" s="3" t="s">
        <v>227</v>
      </c>
      <c r="D34" s="3" t="s">
        <v>209</v>
      </c>
      <c r="E34" s="3">
        <v>2</v>
      </c>
      <c r="F34" s="31">
        <v>9.27</v>
      </c>
      <c r="G34" s="31">
        <f t="shared" si="2"/>
        <v>18.54</v>
      </c>
      <c r="H34" s="3" t="s">
        <v>228</v>
      </c>
    </row>
    <row r="35" spans="1:8" ht="28.5" customHeight="1" x14ac:dyDescent="0.25">
      <c r="A35" s="3">
        <v>8</v>
      </c>
      <c r="B35" s="30" t="s">
        <v>229</v>
      </c>
      <c r="C35" s="3">
        <v>486637</v>
      </c>
      <c r="D35" s="3" t="s">
        <v>209</v>
      </c>
      <c r="E35" s="3">
        <v>12</v>
      </c>
      <c r="F35" s="31">
        <v>3.85</v>
      </c>
      <c r="G35" s="31">
        <f t="shared" si="2"/>
        <v>46.2</v>
      </c>
      <c r="H35" s="3" t="s">
        <v>208</v>
      </c>
    </row>
    <row r="36" spans="1:8" ht="15.75" customHeight="1" x14ac:dyDescent="0.25">
      <c r="A36" s="3">
        <v>9</v>
      </c>
      <c r="B36" s="30" t="s">
        <v>230</v>
      </c>
      <c r="C36" s="3">
        <v>405890</v>
      </c>
      <c r="D36" s="3" t="s">
        <v>202</v>
      </c>
      <c r="E36" s="3">
        <v>4</v>
      </c>
      <c r="F36" s="31">
        <v>14.67</v>
      </c>
      <c r="G36" s="31">
        <f t="shared" si="2"/>
        <v>58.68</v>
      </c>
      <c r="H36" s="3" t="s">
        <v>208</v>
      </c>
    </row>
    <row r="37" spans="1:8" ht="15.75" customHeight="1" x14ac:dyDescent="0.25">
      <c r="A37" s="226" t="s">
        <v>210</v>
      </c>
      <c r="B37" s="190"/>
      <c r="C37" s="190"/>
      <c r="D37" s="190"/>
      <c r="E37" s="190"/>
      <c r="F37" s="191"/>
      <c r="G37" s="32">
        <f>SUM(G28:G36)</f>
        <v>333.88</v>
      </c>
      <c r="H37" s="33"/>
    </row>
    <row r="38" spans="1:8" ht="15.75" customHeight="1" x14ac:dyDescent="0.25">
      <c r="A38" s="226" t="s">
        <v>211</v>
      </c>
      <c r="B38" s="190"/>
      <c r="C38" s="190"/>
      <c r="D38" s="190"/>
      <c r="E38" s="190"/>
      <c r="F38" s="191"/>
      <c r="G38" s="32">
        <f>G37/24</f>
        <v>13.911666666666667</v>
      </c>
      <c r="H38" s="33"/>
    </row>
    <row r="39" spans="1:8" ht="15.75" customHeight="1" x14ac:dyDescent="0.25">
      <c r="A39" s="33"/>
      <c r="B39" s="34"/>
      <c r="C39" s="33"/>
      <c r="D39" s="33"/>
      <c r="E39" s="33"/>
      <c r="F39" s="33"/>
      <c r="G39" s="33"/>
      <c r="H39" s="33"/>
    </row>
    <row r="40" spans="1:8" ht="15.75" customHeight="1" x14ac:dyDescent="0.25">
      <c r="A40" s="226" t="s">
        <v>176</v>
      </c>
      <c r="B40" s="190"/>
      <c r="C40" s="190"/>
      <c r="D40" s="190"/>
      <c r="E40" s="190"/>
      <c r="F40" s="190"/>
      <c r="G40" s="190"/>
      <c r="H40" s="191"/>
    </row>
    <row r="41" spans="1:8" ht="15.75" customHeight="1" x14ac:dyDescent="0.25">
      <c r="A41" s="29" t="s">
        <v>3</v>
      </c>
      <c r="B41" s="1" t="s">
        <v>4</v>
      </c>
      <c r="C41" s="29" t="s">
        <v>201</v>
      </c>
      <c r="D41" s="29" t="s">
        <v>202</v>
      </c>
      <c r="E41" s="29" t="s">
        <v>203</v>
      </c>
      <c r="F41" s="29" t="s">
        <v>204</v>
      </c>
      <c r="G41" s="29" t="s">
        <v>205</v>
      </c>
      <c r="H41" s="29" t="s">
        <v>206</v>
      </c>
    </row>
    <row r="42" spans="1:8" ht="15.75" customHeight="1" x14ac:dyDescent="0.25">
      <c r="A42" s="3">
        <v>1</v>
      </c>
      <c r="B42" s="30" t="s">
        <v>213</v>
      </c>
      <c r="C42" s="3">
        <v>235792</v>
      </c>
      <c r="D42" s="3" t="s">
        <v>209</v>
      </c>
      <c r="E42" s="3">
        <v>24</v>
      </c>
      <c r="F42" s="31">
        <v>3.31</v>
      </c>
      <c r="G42" s="31">
        <f t="shared" ref="G42:G46" si="3">E42*F42</f>
        <v>79.44</v>
      </c>
      <c r="H42" s="3" t="s">
        <v>208</v>
      </c>
    </row>
    <row r="43" spans="1:8" ht="15.75" customHeight="1" x14ac:dyDescent="0.25">
      <c r="A43" s="3">
        <v>2</v>
      </c>
      <c r="B43" s="30" t="s">
        <v>214</v>
      </c>
      <c r="C43" s="3">
        <v>450458</v>
      </c>
      <c r="D43" s="3" t="s">
        <v>215</v>
      </c>
      <c r="E43" s="3">
        <v>4</v>
      </c>
      <c r="F43" s="31">
        <v>19.88</v>
      </c>
      <c r="G43" s="31">
        <f t="shared" si="3"/>
        <v>79.52</v>
      </c>
      <c r="H43" s="3" t="s">
        <v>208</v>
      </c>
    </row>
    <row r="44" spans="1:8" ht="15.75" customHeight="1" x14ac:dyDescent="0.25">
      <c r="A44" s="3">
        <v>3</v>
      </c>
      <c r="B44" s="30" t="s">
        <v>216</v>
      </c>
      <c r="C44" s="3">
        <v>369561</v>
      </c>
      <c r="D44" s="3" t="s">
        <v>215</v>
      </c>
      <c r="E44" s="3">
        <v>4</v>
      </c>
      <c r="F44" s="31">
        <v>9.9499999999999993</v>
      </c>
      <c r="G44" s="31">
        <f t="shared" si="3"/>
        <v>39.799999999999997</v>
      </c>
      <c r="H44" s="3" t="s">
        <v>208</v>
      </c>
    </row>
    <row r="45" spans="1:8" ht="15.75" customHeight="1" x14ac:dyDescent="0.25">
      <c r="A45" s="3">
        <v>4</v>
      </c>
      <c r="B45" s="30" t="s">
        <v>217</v>
      </c>
      <c r="C45" s="3">
        <v>483888</v>
      </c>
      <c r="D45" s="3" t="s">
        <v>218</v>
      </c>
      <c r="E45" s="3">
        <v>8</v>
      </c>
      <c r="F45" s="31">
        <v>7.62</v>
      </c>
      <c r="G45" s="31">
        <f t="shared" si="3"/>
        <v>60.96</v>
      </c>
      <c r="H45" s="3" t="s">
        <v>208</v>
      </c>
    </row>
    <row r="46" spans="1:8" ht="15.75" customHeight="1" x14ac:dyDescent="0.25">
      <c r="A46" s="3">
        <v>5</v>
      </c>
      <c r="B46" s="30" t="s">
        <v>219</v>
      </c>
      <c r="C46" s="3">
        <v>481400</v>
      </c>
      <c r="D46" s="3" t="s">
        <v>202</v>
      </c>
      <c r="E46" s="3">
        <v>12</v>
      </c>
      <c r="F46" s="31">
        <v>10.9</v>
      </c>
      <c r="G46" s="31">
        <f t="shared" si="3"/>
        <v>130.80000000000001</v>
      </c>
      <c r="H46" s="3" t="s">
        <v>208</v>
      </c>
    </row>
    <row r="47" spans="1:8" ht="15.75" customHeight="1" x14ac:dyDescent="0.25">
      <c r="A47" s="226" t="s">
        <v>210</v>
      </c>
      <c r="B47" s="190"/>
      <c r="C47" s="190"/>
      <c r="D47" s="190"/>
      <c r="E47" s="190"/>
      <c r="F47" s="191"/>
      <c r="G47" s="32">
        <f>SUM(G42:G46)</f>
        <v>390.52</v>
      </c>
      <c r="H47" s="33"/>
    </row>
    <row r="48" spans="1:8" ht="15.75" customHeight="1" x14ac:dyDescent="0.25">
      <c r="A48" s="226" t="s">
        <v>211</v>
      </c>
      <c r="B48" s="190"/>
      <c r="C48" s="190"/>
      <c r="D48" s="190"/>
      <c r="E48" s="190"/>
      <c r="F48" s="191"/>
      <c r="G48" s="32">
        <f>G47/24</f>
        <v>16.271666666666665</v>
      </c>
      <c r="H48" s="33"/>
    </row>
    <row r="49" spans="1:8" ht="15.75" customHeight="1" x14ac:dyDescent="0.25">
      <c r="A49" s="33"/>
      <c r="B49" s="34"/>
      <c r="C49" s="33"/>
      <c r="D49" s="33"/>
      <c r="E49" s="33"/>
      <c r="F49" s="33"/>
      <c r="G49" s="33"/>
      <c r="H49" s="33"/>
    </row>
    <row r="50" spans="1:8" ht="15.75" customHeight="1" x14ac:dyDescent="0.25">
      <c r="A50" s="226" t="s">
        <v>186</v>
      </c>
      <c r="B50" s="190"/>
      <c r="C50" s="190"/>
      <c r="D50" s="190"/>
      <c r="E50" s="190"/>
      <c r="F50" s="190"/>
      <c r="G50" s="190"/>
      <c r="H50" s="191"/>
    </row>
    <row r="51" spans="1:8" ht="15.75" customHeight="1" x14ac:dyDescent="0.25">
      <c r="A51" s="29" t="s">
        <v>3</v>
      </c>
      <c r="B51" s="1" t="s">
        <v>4</v>
      </c>
      <c r="C51" s="29" t="s">
        <v>201</v>
      </c>
      <c r="D51" s="29" t="s">
        <v>202</v>
      </c>
      <c r="E51" s="29" t="s">
        <v>203</v>
      </c>
      <c r="F51" s="29" t="s">
        <v>204</v>
      </c>
      <c r="G51" s="29" t="s">
        <v>205</v>
      </c>
      <c r="H51" s="29" t="s">
        <v>206</v>
      </c>
    </row>
    <row r="52" spans="1:8" ht="15.75" customHeight="1" x14ac:dyDescent="0.25">
      <c r="A52" s="3">
        <v>1</v>
      </c>
      <c r="B52" s="30" t="s">
        <v>213</v>
      </c>
      <c r="C52" s="3">
        <v>235792</v>
      </c>
      <c r="D52" s="3" t="s">
        <v>209</v>
      </c>
      <c r="E52" s="3">
        <v>24</v>
      </c>
      <c r="F52" s="31">
        <v>3.31</v>
      </c>
      <c r="G52" s="31">
        <f t="shared" ref="G52:G56" si="4">E52*F52</f>
        <v>79.44</v>
      </c>
      <c r="H52" s="3" t="s">
        <v>208</v>
      </c>
    </row>
    <row r="53" spans="1:8" ht="15.75" customHeight="1" x14ac:dyDescent="0.25">
      <c r="A53" s="3">
        <v>2</v>
      </c>
      <c r="B53" s="30" t="s">
        <v>214</v>
      </c>
      <c r="C53" s="3">
        <v>450458</v>
      </c>
      <c r="D53" s="3" t="s">
        <v>215</v>
      </c>
      <c r="E53" s="3">
        <v>4</v>
      </c>
      <c r="F53" s="31">
        <v>19.88</v>
      </c>
      <c r="G53" s="31">
        <f t="shared" si="4"/>
        <v>79.52</v>
      </c>
      <c r="H53" s="3" t="s">
        <v>208</v>
      </c>
    </row>
    <row r="54" spans="1:8" ht="15.75" customHeight="1" x14ac:dyDescent="0.25">
      <c r="A54" s="3">
        <v>3</v>
      </c>
      <c r="B54" s="30" t="s">
        <v>216</v>
      </c>
      <c r="C54" s="3">
        <v>369561</v>
      </c>
      <c r="D54" s="3" t="s">
        <v>215</v>
      </c>
      <c r="E54" s="3">
        <v>4</v>
      </c>
      <c r="F54" s="31">
        <v>9.9499999999999993</v>
      </c>
      <c r="G54" s="31">
        <f t="shared" si="4"/>
        <v>39.799999999999997</v>
      </c>
      <c r="H54" s="3" t="s">
        <v>208</v>
      </c>
    </row>
    <row r="55" spans="1:8" ht="15.75" customHeight="1" x14ac:dyDescent="0.25">
      <c r="A55" s="3">
        <v>4</v>
      </c>
      <c r="B55" s="30" t="s">
        <v>217</v>
      </c>
      <c r="C55" s="3">
        <v>483888</v>
      </c>
      <c r="D55" s="3" t="s">
        <v>218</v>
      </c>
      <c r="E55" s="3">
        <v>8</v>
      </c>
      <c r="F55" s="31">
        <v>7.62</v>
      </c>
      <c r="G55" s="31">
        <f t="shared" si="4"/>
        <v>60.96</v>
      </c>
      <c r="H55" s="3" t="s">
        <v>208</v>
      </c>
    </row>
    <row r="56" spans="1:8" ht="15.75" customHeight="1" x14ac:dyDescent="0.25">
      <c r="A56" s="3">
        <v>5</v>
      </c>
      <c r="B56" s="30" t="s">
        <v>219</v>
      </c>
      <c r="C56" s="3">
        <v>481400</v>
      </c>
      <c r="D56" s="3" t="s">
        <v>202</v>
      </c>
      <c r="E56" s="3">
        <v>12</v>
      </c>
      <c r="F56" s="31">
        <v>10.9</v>
      </c>
      <c r="G56" s="31">
        <f t="shared" si="4"/>
        <v>130.80000000000001</v>
      </c>
      <c r="H56" s="3" t="s">
        <v>208</v>
      </c>
    </row>
    <row r="57" spans="1:8" ht="15.75" customHeight="1" x14ac:dyDescent="0.25">
      <c r="A57" s="226" t="s">
        <v>210</v>
      </c>
      <c r="B57" s="190"/>
      <c r="C57" s="190"/>
      <c r="D57" s="190"/>
      <c r="E57" s="190"/>
      <c r="F57" s="191"/>
      <c r="G57" s="32">
        <f>SUM(G52:G56)</f>
        <v>390.52</v>
      </c>
      <c r="H57" s="33"/>
    </row>
    <row r="58" spans="1:8" ht="15.75" customHeight="1" x14ac:dyDescent="0.25">
      <c r="A58" s="226" t="s">
        <v>211</v>
      </c>
      <c r="B58" s="190"/>
      <c r="C58" s="190"/>
      <c r="D58" s="190"/>
      <c r="E58" s="190"/>
      <c r="F58" s="191"/>
      <c r="G58" s="32">
        <f>G57/24</f>
        <v>16.271666666666665</v>
      </c>
      <c r="H58" s="33"/>
    </row>
    <row r="59" spans="1:8" ht="15.75" customHeight="1" x14ac:dyDescent="0.25">
      <c r="A59" s="33"/>
      <c r="B59" s="34"/>
      <c r="C59" s="33"/>
      <c r="D59" s="33"/>
      <c r="E59" s="33"/>
      <c r="F59" s="33"/>
      <c r="G59" s="33"/>
      <c r="H59" s="33"/>
    </row>
    <row r="60" spans="1:8" ht="15.75" customHeight="1" x14ac:dyDescent="0.25">
      <c r="A60" s="226" t="s">
        <v>180</v>
      </c>
      <c r="B60" s="190"/>
      <c r="C60" s="190"/>
      <c r="D60" s="190"/>
      <c r="E60" s="190"/>
      <c r="F60" s="190"/>
      <c r="G60" s="190"/>
      <c r="H60" s="191"/>
    </row>
    <row r="61" spans="1:8" ht="15.75" customHeight="1" x14ac:dyDescent="0.25">
      <c r="A61" s="29" t="s">
        <v>3</v>
      </c>
      <c r="B61" s="1" t="s">
        <v>4</v>
      </c>
      <c r="C61" s="29" t="s">
        <v>201</v>
      </c>
      <c r="D61" s="29" t="s">
        <v>202</v>
      </c>
      <c r="E61" s="29" t="s">
        <v>203</v>
      </c>
      <c r="F61" s="29" t="s">
        <v>204</v>
      </c>
      <c r="G61" s="29" t="s">
        <v>205</v>
      </c>
      <c r="H61" s="29" t="s">
        <v>206</v>
      </c>
    </row>
    <row r="62" spans="1:8" ht="19.5" customHeight="1" x14ac:dyDescent="0.25">
      <c r="A62" s="3">
        <v>1</v>
      </c>
      <c r="B62" s="30" t="s">
        <v>231</v>
      </c>
      <c r="C62" s="3">
        <v>418455</v>
      </c>
      <c r="D62" s="3" t="s">
        <v>202</v>
      </c>
      <c r="E62" s="3">
        <v>1</v>
      </c>
      <c r="F62" s="31">
        <v>297.92</v>
      </c>
      <c r="G62" s="31">
        <f t="shared" ref="G62:G71" si="5">E62*F62</f>
        <v>297.92</v>
      </c>
      <c r="H62" s="3" t="s">
        <v>208</v>
      </c>
    </row>
    <row r="63" spans="1:8" ht="19.5" customHeight="1" x14ac:dyDescent="0.25">
      <c r="A63" s="3">
        <v>2</v>
      </c>
      <c r="B63" s="30" t="s">
        <v>220</v>
      </c>
      <c r="C63" s="3">
        <v>343207</v>
      </c>
      <c r="D63" s="3" t="s">
        <v>202</v>
      </c>
      <c r="E63" s="3">
        <v>1</v>
      </c>
      <c r="F63" s="31">
        <v>26.7</v>
      </c>
      <c r="G63" s="31">
        <f t="shared" si="5"/>
        <v>26.7</v>
      </c>
      <c r="H63" s="3" t="s">
        <v>208</v>
      </c>
    </row>
    <row r="64" spans="1:8" ht="19.5" customHeight="1" x14ac:dyDescent="0.25">
      <c r="A64" s="3">
        <v>3</v>
      </c>
      <c r="B64" s="30" t="s">
        <v>221</v>
      </c>
      <c r="C64" s="3">
        <v>618293</v>
      </c>
      <c r="D64" s="3" t="s">
        <v>202</v>
      </c>
      <c r="E64" s="3">
        <v>4</v>
      </c>
      <c r="F64" s="31">
        <v>5.67</v>
      </c>
      <c r="G64" s="31">
        <f t="shared" si="5"/>
        <v>22.68</v>
      </c>
      <c r="H64" s="3" t="s">
        <v>208</v>
      </c>
    </row>
    <row r="65" spans="1:26" ht="19.5" customHeight="1" x14ac:dyDescent="0.25">
      <c r="A65" s="3">
        <v>4</v>
      </c>
      <c r="B65" s="30" t="s">
        <v>222</v>
      </c>
      <c r="C65" s="3">
        <v>601716</v>
      </c>
      <c r="D65" s="3" t="s">
        <v>202</v>
      </c>
      <c r="E65" s="3">
        <v>4</v>
      </c>
      <c r="F65" s="31">
        <v>4.55</v>
      </c>
      <c r="G65" s="31">
        <f t="shared" si="5"/>
        <v>18.2</v>
      </c>
      <c r="H65" s="3" t="s">
        <v>208</v>
      </c>
    </row>
    <row r="66" spans="1:26" ht="19.5" customHeight="1" x14ac:dyDescent="0.25">
      <c r="A66" s="3">
        <v>5</v>
      </c>
      <c r="B66" s="30" t="s">
        <v>232</v>
      </c>
      <c r="C66" s="3">
        <v>234413</v>
      </c>
      <c r="D66" s="3" t="s">
        <v>202</v>
      </c>
      <c r="E66" s="3">
        <v>24</v>
      </c>
      <c r="F66" s="31">
        <v>1.23</v>
      </c>
      <c r="G66" s="31">
        <f t="shared" si="5"/>
        <v>29.52</v>
      </c>
      <c r="H66" s="3" t="s">
        <v>208</v>
      </c>
    </row>
    <row r="67" spans="1:26" ht="19.5" customHeight="1" x14ac:dyDescent="0.25">
      <c r="A67" s="3">
        <v>6</v>
      </c>
      <c r="B67" s="30" t="s">
        <v>224</v>
      </c>
      <c r="C67" s="3">
        <v>606268</v>
      </c>
      <c r="D67" s="3" t="s">
        <v>202</v>
      </c>
      <c r="E67" s="3">
        <v>2</v>
      </c>
      <c r="F67" s="31">
        <v>36.28</v>
      </c>
      <c r="G67" s="31">
        <f t="shared" si="5"/>
        <v>72.56</v>
      </c>
      <c r="H67" s="3" t="s">
        <v>208</v>
      </c>
    </row>
    <row r="68" spans="1:26" ht="33" customHeight="1" x14ac:dyDescent="0.25">
      <c r="A68" s="3">
        <v>7</v>
      </c>
      <c r="B68" s="30" t="s">
        <v>233</v>
      </c>
      <c r="C68" s="3">
        <v>602436</v>
      </c>
      <c r="D68" s="3" t="s">
        <v>202</v>
      </c>
      <c r="E68" s="3">
        <v>1</v>
      </c>
      <c r="F68" s="31">
        <v>431.5</v>
      </c>
      <c r="G68" s="31">
        <f t="shared" si="5"/>
        <v>431.5</v>
      </c>
      <c r="H68" s="3" t="s">
        <v>208</v>
      </c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8" customHeight="1" x14ac:dyDescent="0.25">
      <c r="A69" s="3">
        <v>8</v>
      </c>
      <c r="B69" s="30" t="s">
        <v>234</v>
      </c>
      <c r="C69" s="3">
        <v>486640</v>
      </c>
      <c r="D69" s="3" t="s">
        <v>209</v>
      </c>
      <c r="E69" s="3">
        <v>2</v>
      </c>
      <c r="F69" s="31">
        <v>178</v>
      </c>
      <c r="G69" s="31">
        <f t="shared" si="5"/>
        <v>356</v>
      </c>
      <c r="H69" s="3" t="s">
        <v>208</v>
      </c>
    </row>
    <row r="70" spans="1:26" ht="18" customHeight="1" x14ac:dyDescent="0.25">
      <c r="A70" s="3">
        <v>9</v>
      </c>
      <c r="B70" s="30" t="s">
        <v>235</v>
      </c>
      <c r="C70" s="3">
        <v>615041</v>
      </c>
      <c r="D70" s="3" t="s">
        <v>209</v>
      </c>
      <c r="E70" s="3">
        <v>2</v>
      </c>
      <c r="F70" s="31">
        <v>16.93</v>
      </c>
      <c r="G70" s="31">
        <f t="shared" si="5"/>
        <v>33.86</v>
      </c>
      <c r="H70" s="3" t="s">
        <v>208</v>
      </c>
    </row>
    <row r="71" spans="1:26" ht="18" customHeight="1" x14ac:dyDescent="0.25">
      <c r="A71" s="3">
        <v>10</v>
      </c>
      <c r="B71" s="30" t="s">
        <v>230</v>
      </c>
      <c r="C71" s="3">
        <v>405890</v>
      </c>
      <c r="D71" s="3" t="s">
        <v>202</v>
      </c>
      <c r="E71" s="3">
        <v>4</v>
      </c>
      <c r="F71" s="31">
        <v>14.67</v>
      </c>
      <c r="G71" s="31">
        <f t="shared" si="5"/>
        <v>58.68</v>
      </c>
      <c r="H71" s="3" t="s">
        <v>208</v>
      </c>
    </row>
    <row r="72" spans="1:26" ht="15.75" customHeight="1" x14ac:dyDescent="0.25">
      <c r="A72" s="226" t="s">
        <v>210</v>
      </c>
      <c r="B72" s="190"/>
      <c r="C72" s="190"/>
      <c r="D72" s="190"/>
      <c r="E72" s="190"/>
      <c r="F72" s="191"/>
      <c r="G72" s="32">
        <f>SUM(G62:G71)</f>
        <v>1347.62</v>
      </c>
      <c r="H72" s="33"/>
    </row>
    <row r="73" spans="1:26" ht="15.75" customHeight="1" x14ac:dyDescent="0.25">
      <c r="A73" s="226" t="s">
        <v>211</v>
      </c>
      <c r="B73" s="190"/>
      <c r="C73" s="190"/>
      <c r="D73" s="190"/>
      <c r="E73" s="190"/>
      <c r="F73" s="191"/>
      <c r="G73" s="32">
        <f>G72/24</f>
        <v>56.150833333333331</v>
      </c>
      <c r="H73" s="33"/>
    </row>
    <row r="74" spans="1:26" ht="15.75" customHeight="1" x14ac:dyDescent="0.25">
      <c r="A74" s="33"/>
      <c r="B74" s="34"/>
      <c r="C74" s="33"/>
      <c r="D74" s="33"/>
      <c r="E74" s="33"/>
      <c r="F74" s="33"/>
      <c r="G74" s="33"/>
      <c r="H74" s="33"/>
    </row>
    <row r="75" spans="1:26" ht="15.75" customHeight="1" x14ac:dyDescent="0.25">
      <c r="A75" s="226" t="s">
        <v>183</v>
      </c>
      <c r="B75" s="190"/>
      <c r="C75" s="190"/>
      <c r="D75" s="190"/>
      <c r="E75" s="190"/>
      <c r="F75" s="190"/>
      <c r="G75" s="190"/>
      <c r="H75" s="191"/>
    </row>
    <row r="76" spans="1:26" ht="15.75" customHeight="1" x14ac:dyDescent="0.25">
      <c r="A76" s="29" t="s">
        <v>3</v>
      </c>
      <c r="B76" s="1" t="s">
        <v>4</v>
      </c>
      <c r="C76" s="29" t="s">
        <v>201</v>
      </c>
      <c r="D76" s="29" t="s">
        <v>202</v>
      </c>
      <c r="E76" s="29" t="s">
        <v>203</v>
      </c>
      <c r="F76" s="29" t="s">
        <v>204</v>
      </c>
      <c r="G76" s="29" t="s">
        <v>205</v>
      </c>
      <c r="H76" s="29" t="s">
        <v>206</v>
      </c>
    </row>
    <row r="77" spans="1:26" ht="15.75" customHeight="1" x14ac:dyDescent="0.25">
      <c r="A77" s="3">
        <v>1</v>
      </c>
      <c r="B77" s="30" t="s">
        <v>220</v>
      </c>
      <c r="C77" s="3">
        <v>343207</v>
      </c>
      <c r="D77" s="3" t="s">
        <v>202</v>
      </c>
      <c r="E77" s="3">
        <v>1</v>
      </c>
      <c r="F77" s="31">
        <v>26.7</v>
      </c>
      <c r="G77" s="31">
        <f t="shared" ref="G77:G86" si="6">E77*F77</f>
        <v>26.7</v>
      </c>
      <c r="H77" s="3" t="s">
        <v>208</v>
      </c>
    </row>
    <row r="78" spans="1:26" ht="15.75" customHeight="1" x14ac:dyDescent="0.25">
      <c r="A78" s="3">
        <v>2</v>
      </c>
      <c r="B78" s="30" t="s">
        <v>221</v>
      </c>
      <c r="C78" s="3">
        <v>618293</v>
      </c>
      <c r="D78" s="3" t="s">
        <v>202</v>
      </c>
      <c r="E78" s="3">
        <v>4</v>
      </c>
      <c r="F78" s="31">
        <v>5.67</v>
      </c>
      <c r="G78" s="31">
        <f t="shared" si="6"/>
        <v>22.68</v>
      </c>
      <c r="H78" s="3" t="s">
        <v>208</v>
      </c>
    </row>
    <row r="79" spans="1:26" ht="15.75" customHeight="1" x14ac:dyDescent="0.25">
      <c r="A79" s="3">
        <v>3</v>
      </c>
      <c r="B79" s="30" t="s">
        <v>222</v>
      </c>
      <c r="C79" s="3">
        <v>601716</v>
      </c>
      <c r="D79" s="3" t="s">
        <v>202</v>
      </c>
      <c r="E79" s="3">
        <v>4</v>
      </c>
      <c r="F79" s="31">
        <v>4.55</v>
      </c>
      <c r="G79" s="31">
        <f t="shared" si="6"/>
        <v>18.2</v>
      </c>
      <c r="H79" s="3" t="s">
        <v>208</v>
      </c>
    </row>
    <row r="80" spans="1:26" ht="15.75" customHeight="1" x14ac:dyDescent="0.25">
      <c r="A80" s="3">
        <v>4</v>
      </c>
      <c r="B80" s="30" t="s">
        <v>236</v>
      </c>
      <c r="C80" s="3">
        <v>308648</v>
      </c>
      <c r="D80" s="3" t="s">
        <v>202</v>
      </c>
      <c r="E80" s="3">
        <v>2</v>
      </c>
      <c r="F80" s="31">
        <v>29.39</v>
      </c>
      <c r="G80" s="31">
        <f t="shared" si="6"/>
        <v>58.78</v>
      </c>
      <c r="H80" s="3" t="s">
        <v>208</v>
      </c>
    </row>
    <row r="81" spans="1:8" ht="15.75" customHeight="1" x14ac:dyDescent="0.25">
      <c r="A81" s="3">
        <v>5</v>
      </c>
      <c r="B81" s="30" t="s">
        <v>237</v>
      </c>
      <c r="C81" s="3">
        <v>614949</v>
      </c>
      <c r="D81" s="3" t="s">
        <v>202</v>
      </c>
      <c r="E81" s="3">
        <v>4</v>
      </c>
      <c r="F81" s="31">
        <v>18.47</v>
      </c>
      <c r="G81" s="31">
        <f t="shared" si="6"/>
        <v>73.88</v>
      </c>
      <c r="H81" s="3" t="s">
        <v>208</v>
      </c>
    </row>
    <row r="82" spans="1:8" ht="15.75" customHeight="1" x14ac:dyDescent="0.25">
      <c r="A82" s="3">
        <v>6</v>
      </c>
      <c r="B82" s="30" t="s">
        <v>224</v>
      </c>
      <c r="C82" s="3">
        <v>606268</v>
      </c>
      <c r="D82" s="3" t="s">
        <v>202</v>
      </c>
      <c r="E82" s="3">
        <v>2</v>
      </c>
      <c r="F82" s="31">
        <v>36.28</v>
      </c>
      <c r="G82" s="31">
        <f t="shared" si="6"/>
        <v>72.56</v>
      </c>
      <c r="H82" s="3" t="s">
        <v>208</v>
      </c>
    </row>
    <row r="83" spans="1:8" ht="15.75" customHeight="1" x14ac:dyDescent="0.25">
      <c r="A83" s="3">
        <v>7</v>
      </c>
      <c r="B83" s="30" t="s">
        <v>225</v>
      </c>
      <c r="C83" s="3">
        <v>616761</v>
      </c>
      <c r="D83" s="3" t="s">
        <v>202</v>
      </c>
      <c r="E83" s="3">
        <v>48</v>
      </c>
      <c r="F83" s="31">
        <v>0.85</v>
      </c>
      <c r="G83" s="31">
        <f t="shared" si="6"/>
        <v>40.799999999999997</v>
      </c>
      <c r="H83" s="3" t="s">
        <v>208</v>
      </c>
    </row>
    <row r="84" spans="1:8" ht="22.5" customHeight="1" x14ac:dyDescent="0.25">
      <c r="A84" s="3">
        <v>8</v>
      </c>
      <c r="B84" s="30" t="s">
        <v>226</v>
      </c>
      <c r="C84" s="3" t="s">
        <v>227</v>
      </c>
      <c r="D84" s="3" t="s">
        <v>209</v>
      </c>
      <c r="E84" s="3">
        <v>2</v>
      </c>
      <c r="F84" s="31">
        <v>9.27</v>
      </c>
      <c r="G84" s="31">
        <f t="shared" si="6"/>
        <v>18.54</v>
      </c>
      <c r="H84" s="3" t="s">
        <v>228</v>
      </c>
    </row>
    <row r="85" spans="1:8" ht="32.25" customHeight="1" x14ac:dyDescent="0.25">
      <c r="A85" s="3">
        <v>9</v>
      </c>
      <c r="B85" s="30" t="s">
        <v>229</v>
      </c>
      <c r="C85" s="3">
        <v>486637</v>
      </c>
      <c r="D85" s="3" t="s">
        <v>209</v>
      </c>
      <c r="E85" s="3">
        <v>12</v>
      </c>
      <c r="F85" s="31">
        <v>3.85</v>
      </c>
      <c r="G85" s="31">
        <f t="shared" si="6"/>
        <v>46.2</v>
      </c>
      <c r="H85" s="3" t="s">
        <v>208</v>
      </c>
    </row>
    <row r="86" spans="1:8" ht="15.75" customHeight="1" x14ac:dyDescent="0.25">
      <c r="A86" s="3">
        <v>10</v>
      </c>
      <c r="B86" s="30" t="s">
        <v>230</v>
      </c>
      <c r="C86" s="3">
        <v>405890</v>
      </c>
      <c r="D86" s="3" t="s">
        <v>202</v>
      </c>
      <c r="E86" s="3">
        <v>4</v>
      </c>
      <c r="F86" s="31">
        <v>14.67</v>
      </c>
      <c r="G86" s="31">
        <f t="shared" si="6"/>
        <v>58.68</v>
      </c>
      <c r="H86" s="3" t="s">
        <v>208</v>
      </c>
    </row>
    <row r="87" spans="1:8" ht="15.75" customHeight="1" x14ac:dyDescent="0.25">
      <c r="A87" s="226" t="s">
        <v>210</v>
      </c>
      <c r="B87" s="190"/>
      <c r="C87" s="190"/>
      <c r="D87" s="190"/>
      <c r="E87" s="190"/>
      <c r="F87" s="191"/>
      <c r="G87" s="32">
        <f>SUM(G77:G86)</f>
        <v>437.02000000000004</v>
      </c>
      <c r="H87" s="33"/>
    </row>
    <row r="88" spans="1:8" ht="15.75" customHeight="1" x14ac:dyDescent="0.25">
      <c r="A88" s="226" t="s">
        <v>211</v>
      </c>
      <c r="B88" s="190"/>
      <c r="C88" s="190"/>
      <c r="D88" s="190"/>
      <c r="E88" s="190"/>
      <c r="F88" s="191"/>
      <c r="G88" s="32">
        <f>G87/24</f>
        <v>18.209166666666668</v>
      </c>
      <c r="H88" s="33"/>
    </row>
    <row r="89" spans="1:8" ht="15.75" customHeight="1" x14ac:dyDescent="0.25">
      <c r="A89" s="33"/>
      <c r="B89" s="34"/>
      <c r="C89" s="33"/>
      <c r="D89" s="33"/>
      <c r="E89" s="33"/>
      <c r="F89" s="33"/>
      <c r="G89" s="33"/>
      <c r="H89" s="33"/>
    </row>
    <row r="90" spans="1:8" ht="15.75" customHeight="1" x14ac:dyDescent="0.25">
      <c r="A90" s="226" t="s">
        <v>189</v>
      </c>
      <c r="B90" s="190"/>
      <c r="C90" s="190"/>
      <c r="D90" s="190"/>
      <c r="E90" s="190"/>
      <c r="F90" s="190"/>
      <c r="G90" s="190"/>
      <c r="H90" s="191"/>
    </row>
    <row r="91" spans="1:8" ht="15.75" customHeight="1" x14ac:dyDescent="0.25">
      <c r="A91" s="29" t="s">
        <v>3</v>
      </c>
      <c r="B91" s="1" t="s">
        <v>4</v>
      </c>
      <c r="C91" s="29" t="s">
        <v>201</v>
      </c>
      <c r="D91" s="29" t="s">
        <v>202</v>
      </c>
      <c r="E91" s="29" t="s">
        <v>203</v>
      </c>
      <c r="F91" s="29" t="s">
        <v>204</v>
      </c>
      <c r="G91" s="29" t="s">
        <v>205</v>
      </c>
      <c r="H91" s="29" t="s">
        <v>206</v>
      </c>
    </row>
    <row r="92" spans="1:8" ht="15.75" customHeight="1" x14ac:dyDescent="0.25">
      <c r="A92" s="3">
        <v>1</v>
      </c>
      <c r="B92" s="30" t="s">
        <v>220</v>
      </c>
      <c r="C92" s="3">
        <v>343207</v>
      </c>
      <c r="D92" s="3" t="s">
        <v>202</v>
      </c>
      <c r="E92" s="3">
        <v>1</v>
      </c>
      <c r="F92" s="31">
        <v>26.7</v>
      </c>
      <c r="G92" s="31">
        <f t="shared" ref="G92:G103" si="7">E92*F92</f>
        <v>26.7</v>
      </c>
      <c r="H92" s="3" t="s">
        <v>208</v>
      </c>
    </row>
    <row r="93" spans="1:8" ht="15.75" customHeight="1" x14ac:dyDescent="0.25">
      <c r="A93" s="3">
        <v>2</v>
      </c>
      <c r="B93" s="30" t="s">
        <v>221</v>
      </c>
      <c r="C93" s="3">
        <v>618293</v>
      </c>
      <c r="D93" s="3" t="s">
        <v>202</v>
      </c>
      <c r="E93" s="3">
        <v>4</v>
      </c>
      <c r="F93" s="31">
        <v>5.67</v>
      </c>
      <c r="G93" s="31">
        <f t="shared" si="7"/>
        <v>22.68</v>
      </c>
      <c r="H93" s="3" t="s">
        <v>208</v>
      </c>
    </row>
    <row r="94" spans="1:8" ht="15.75" customHeight="1" x14ac:dyDescent="0.25">
      <c r="A94" s="3">
        <v>3</v>
      </c>
      <c r="B94" s="30" t="s">
        <v>222</v>
      </c>
      <c r="C94" s="3">
        <v>601716</v>
      </c>
      <c r="D94" s="3" t="s">
        <v>202</v>
      </c>
      <c r="E94" s="3">
        <v>4</v>
      </c>
      <c r="F94" s="31">
        <v>4.55</v>
      </c>
      <c r="G94" s="31">
        <f t="shared" si="7"/>
        <v>18.2</v>
      </c>
      <c r="H94" s="3" t="s">
        <v>208</v>
      </c>
    </row>
    <row r="95" spans="1:8" ht="15.75" customHeight="1" x14ac:dyDescent="0.25">
      <c r="A95" s="3">
        <v>4</v>
      </c>
      <c r="B95" s="30" t="s">
        <v>223</v>
      </c>
      <c r="C95" s="3">
        <v>234413</v>
      </c>
      <c r="D95" s="3" t="s">
        <v>202</v>
      </c>
      <c r="E95" s="3">
        <v>24</v>
      </c>
      <c r="F95" s="31">
        <v>1.23</v>
      </c>
      <c r="G95" s="31">
        <f t="shared" si="7"/>
        <v>29.52</v>
      </c>
      <c r="H95" s="3" t="s">
        <v>208</v>
      </c>
    </row>
    <row r="96" spans="1:8" ht="15.75" customHeight="1" x14ac:dyDescent="0.25">
      <c r="A96" s="3">
        <v>5</v>
      </c>
      <c r="B96" s="30" t="s">
        <v>224</v>
      </c>
      <c r="C96" s="3">
        <v>606268</v>
      </c>
      <c r="D96" s="3" t="s">
        <v>202</v>
      </c>
      <c r="E96" s="3">
        <v>2</v>
      </c>
      <c r="F96" s="31">
        <v>36.28</v>
      </c>
      <c r="G96" s="31">
        <f t="shared" si="7"/>
        <v>72.56</v>
      </c>
      <c r="H96" s="3" t="s">
        <v>208</v>
      </c>
    </row>
    <row r="97" spans="1:26" ht="21.75" customHeight="1" x14ac:dyDescent="0.25">
      <c r="A97" s="3">
        <v>6</v>
      </c>
      <c r="B97" s="30" t="s">
        <v>225</v>
      </c>
      <c r="C97" s="3">
        <v>616761</v>
      </c>
      <c r="D97" s="3" t="s">
        <v>202</v>
      </c>
      <c r="E97" s="3">
        <v>48</v>
      </c>
      <c r="F97" s="31">
        <v>0.85</v>
      </c>
      <c r="G97" s="31">
        <f t="shared" si="7"/>
        <v>40.799999999999997</v>
      </c>
      <c r="H97" s="3" t="s">
        <v>208</v>
      </c>
    </row>
    <row r="98" spans="1:26" ht="24" customHeight="1" x14ac:dyDescent="0.25">
      <c r="A98" s="3">
        <v>7</v>
      </c>
      <c r="B98" s="30" t="s">
        <v>226</v>
      </c>
      <c r="C98" s="3" t="s">
        <v>227</v>
      </c>
      <c r="D98" s="3" t="s">
        <v>209</v>
      </c>
      <c r="E98" s="3">
        <v>2</v>
      </c>
      <c r="F98" s="31">
        <v>9.27</v>
      </c>
      <c r="G98" s="31">
        <f t="shared" si="7"/>
        <v>18.54</v>
      </c>
      <c r="H98" s="3" t="s">
        <v>228</v>
      </c>
    </row>
    <row r="99" spans="1:26" ht="22.5" customHeight="1" x14ac:dyDescent="0.25">
      <c r="A99" s="3">
        <v>8</v>
      </c>
      <c r="B99" s="30" t="s">
        <v>238</v>
      </c>
      <c r="C99" s="3">
        <v>615041</v>
      </c>
      <c r="D99" s="3" t="s">
        <v>209</v>
      </c>
      <c r="E99" s="3">
        <v>2</v>
      </c>
      <c r="F99" s="31">
        <v>16.93</v>
      </c>
      <c r="G99" s="31">
        <f t="shared" si="7"/>
        <v>33.86</v>
      </c>
      <c r="H99" s="3" t="s">
        <v>208</v>
      </c>
    </row>
    <row r="100" spans="1:26" ht="23.25" customHeight="1" x14ac:dyDescent="0.25">
      <c r="A100" s="3">
        <v>9</v>
      </c>
      <c r="B100" s="30" t="s">
        <v>239</v>
      </c>
      <c r="C100" s="3">
        <v>235792</v>
      </c>
      <c r="D100" s="3" t="s">
        <v>209</v>
      </c>
      <c r="E100" s="3">
        <v>24</v>
      </c>
      <c r="F100" s="31">
        <v>3.31</v>
      </c>
      <c r="G100" s="31">
        <f t="shared" si="7"/>
        <v>79.44</v>
      </c>
      <c r="H100" s="3" t="s">
        <v>208</v>
      </c>
    </row>
    <row r="101" spans="1:26" ht="36" customHeight="1" x14ac:dyDescent="0.25">
      <c r="A101" s="3">
        <v>10</v>
      </c>
      <c r="B101" s="30" t="s">
        <v>229</v>
      </c>
      <c r="C101" s="3">
        <v>486637</v>
      </c>
      <c r="D101" s="3" t="s">
        <v>209</v>
      </c>
      <c r="E101" s="3">
        <v>12</v>
      </c>
      <c r="F101" s="31">
        <v>8</v>
      </c>
      <c r="G101" s="31">
        <f t="shared" si="7"/>
        <v>96</v>
      </c>
      <c r="H101" s="3" t="s">
        <v>208</v>
      </c>
    </row>
    <row r="102" spans="1:26" ht="34.5" customHeight="1" x14ac:dyDescent="0.25">
      <c r="A102" s="3">
        <v>11</v>
      </c>
      <c r="B102" s="30" t="s">
        <v>233</v>
      </c>
      <c r="C102" s="3">
        <v>602436</v>
      </c>
      <c r="D102" s="3" t="s">
        <v>202</v>
      </c>
      <c r="E102" s="3">
        <v>1</v>
      </c>
      <c r="F102" s="31">
        <v>431.5</v>
      </c>
      <c r="G102" s="31">
        <f t="shared" si="7"/>
        <v>431.5</v>
      </c>
      <c r="H102" s="3" t="s">
        <v>208</v>
      </c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30" customHeight="1" x14ac:dyDescent="0.25">
      <c r="A103" s="3">
        <v>12</v>
      </c>
      <c r="B103" s="30" t="s">
        <v>230</v>
      </c>
      <c r="C103" s="3">
        <v>405890</v>
      </c>
      <c r="D103" s="3" t="s">
        <v>202</v>
      </c>
      <c r="E103" s="3">
        <v>4</v>
      </c>
      <c r="F103" s="31">
        <v>14.67</v>
      </c>
      <c r="G103" s="31">
        <f t="shared" si="7"/>
        <v>58.68</v>
      </c>
      <c r="H103" s="3" t="s">
        <v>208</v>
      </c>
    </row>
    <row r="104" spans="1:26" ht="15.75" customHeight="1" x14ac:dyDescent="0.25">
      <c r="A104" s="226" t="s">
        <v>210</v>
      </c>
      <c r="B104" s="190"/>
      <c r="C104" s="190"/>
      <c r="D104" s="190"/>
      <c r="E104" s="190"/>
      <c r="F104" s="191"/>
      <c r="G104" s="32">
        <f>SUM(G92:G103)</f>
        <v>928.4799999999999</v>
      </c>
      <c r="H104" s="33"/>
    </row>
    <row r="105" spans="1:26" ht="15.75" customHeight="1" x14ac:dyDescent="0.25">
      <c r="A105" s="226" t="s">
        <v>211</v>
      </c>
      <c r="B105" s="190"/>
      <c r="C105" s="190"/>
      <c r="D105" s="190"/>
      <c r="E105" s="190"/>
      <c r="F105" s="191"/>
      <c r="G105" s="32">
        <f>G104/24</f>
        <v>38.68666666666666</v>
      </c>
      <c r="H105" s="33"/>
    </row>
    <row r="106" spans="1:26" ht="15.75" customHeight="1" x14ac:dyDescent="0.25">
      <c r="B106" s="35"/>
      <c r="F106" s="28"/>
    </row>
    <row r="107" spans="1:26" ht="15.75" customHeight="1" x14ac:dyDescent="0.25">
      <c r="B107" s="35"/>
      <c r="F107" s="28"/>
    </row>
    <row r="108" spans="1:26" ht="15.75" customHeight="1" x14ac:dyDescent="0.25">
      <c r="B108" s="35"/>
      <c r="F108" s="28"/>
    </row>
    <row r="109" spans="1:26" ht="15.75" customHeight="1" x14ac:dyDescent="0.25">
      <c r="B109" s="35"/>
      <c r="F109" s="28"/>
    </row>
    <row r="110" spans="1:26" ht="15.75" customHeight="1" x14ac:dyDescent="0.25">
      <c r="B110" s="35"/>
      <c r="F110" s="28"/>
    </row>
    <row r="111" spans="1:26" ht="15.75" customHeight="1" x14ac:dyDescent="0.25">
      <c r="B111" s="35"/>
      <c r="F111" s="28"/>
    </row>
    <row r="112" spans="1:26" ht="15.75" customHeight="1" x14ac:dyDescent="0.25">
      <c r="B112" s="35"/>
      <c r="F112" s="28"/>
    </row>
    <row r="113" spans="2:6" ht="15.75" customHeight="1" x14ac:dyDescent="0.25">
      <c r="B113" s="35"/>
      <c r="F113" s="28"/>
    </row>
    <row r="114" spans="2:6" ht="15.75" customHeight="1" x14ac:dyDescent="0.25">
      <c r="B114" s="35"/>
      <c r="F114" s="28"/>
    </row>
    <row r="115" spans="2:6" ht="15.75" customHeight="1" x14ac:dyDescent="0.25">
      <c r="B115" s="35"/>
      <c r="F115" s="28"/>
    </row>
    <row r="116" spans="2:6" ht="15.75" customHeight="1" x14ac:dyDescent="0.25">
      <c r="B116" s="35"/>
      <c r="F116" s="28"/>
    </row>
    <row r="117" spans="2:6" ht="15.75" customHeight="1" x14ac:dyDescent="0.25">
      <c r="B117" s="35"/>
      <c r="F117" s="28"/>
    </row>
    <row r="118" spans="2:6" ht="15.75" customHeight="1" x14ac:dyDescent="0.25">
      <c r="B118" s="35"/>
      <c r="F118" s="28"/>
    </row>
    <row r="119" spans="2:6" ht="15.75" customHeight="1" x14ac:dyDescent="0.25">
      <c r="B119" s="35"/>
      <c r="F119" s="28"/>
    </row>
    <row r="120" spans="2:6" ht="15.75" customHeight="1" x14ac:dyDescent="0.25">
      <c r="B120" s="35"/>
      <c r="F120" s="28"/>
    </row>
    <row r="121" spans="2:6" ht="15.75" customHeight="1" x14ac:dyDescent="0.25">
      <c r="B121" s="35"/>
      <c r="F121" s="28"/>
    </row>
    <row r="122" spans="2:6" ht="15.75" customHeight="1" x14ac:dyDescent="0.25">
      <c r="B122" s="35"/>
      <c r="F122" s="28"/>
    </row>
    <row r="123" spans="2:6" ht="15.75" customHeight="1" x14ac:dyDescent="0.25">
      <c r="B123" s="35"/>
      <c r="F123" s="28"/>
    </row>
    <row r="124" spans="2:6" ht="15.75" customHeight="1" x14ac:dyDescent="0.25">
      <c r="B124" s="35"/>
      <c r="F124" s="28"/>
    </row>
    <row r="125" spans="2:6" ht="15.75" customHeight="1" x14ac:dyDescent="0.25">
      <c r="B125" s="35"/>
      <c r="F125" s="28"/>
    </row>
    <row r="126" spans="2:6" ht="15.75" customHeight="1" x14ac:dyDescent="0.25">
      <c r="B126" s="35"/>
      <c r="F126" s="28"/>
    </row>
    <row r="127" spans="2:6" ht="15.75" customHeight="1" x14ac:dyDescent="0.25">
      <c r="B127" s="35"/>
      <c r="F127" s="28"/>
    </row>
    <row r="128" spans="2:6" ht="15.75" customHeight="1" x14ac:dyDescent="0.25">
      <c r="B128" s="35"/>
      <c r="F128" s="28"/>
    </row>
    <row r="129" spans="2:6" ht="15.75" customHeight="1" x14ac:dyDescent="0.25">
      <c r="B129" s="35"/>
      <c r="F129" s="28"/>
    </row>
    <row r="130" spans="2:6" ht="15.75" customHeight="1" x14ac:dyDescent="0.25">
      <c r="B130" s="35"/>
      <c r="F130" s="28"/>
    </row>
    <row r="131" spans="2:6" ht="15.75" customHeight="1" x14ac:dyDescent="0.25">
      <c r="B131" s="35"/>
      <c r="F131" s="28"/>
    </row>
    <row r="132" spans="2:6" ht="15.75" customHeight="1" x14ac:dyDescent="0.25">
      <c r="B132" s="35"/>
      <c r="F132" s="28"/>
    </row>
    <row r="133" spans="2:6" ht="15.75" customHeight="1" x14ac:dyDescent="0.25">
      <c r="B133" s="35"/>
      <c r="F133" s="28"/>
    </row>
    <row r="134" spans="2:6" ht="15.75" customHeight="1" x14ac:dyDescent="0.25">
      <c r="B134" s="35"/>
      <c r="F134" s="28"/>
    </row>
    <row r="135" spans="2:6" ht="15.75" customHeight="1" x14ac:dyDescent="0.25">
      <c r="B135" s="35"/>
      <c r="F135" s="28"/>
    </row>
    <row r="136" spans="2:6" ht="15.75" customHeight="1" x14ac:dyDescent="0.25">
      <c r="B136" s="35"/>
      <c r="F136" s="28"/>
    </row>
    <row r="137" spans="2:6" ht="15.75" customHeight="1" x14ac:dyDescent="0.25">
      <c r="B137" s="35"/>
      <c r="F137" s="28"/>
    </row>
    <row r="138" spans="2:6" ht="15.75" customHeight="1" x14ac:dyDescent="0.25">
      <c r="B138" s="35"/>
      <c r="F138" s="28"/>
    </row>
    <row r="139" spans="2:6" ht="15.75" customHeight="1" x14ac:dyDescent="0.25">
      <c r="B139" s="35"/>
      <c r="F139" s="28"/>
    </row>
    <row r="140" spans="2:6" ht="15.75" customHeight="1" x14ac:dyDescent="0.25">
      <c r="B140" s="35"/>
      <c r="F140" s="28"/>
    </row>
    <row r="141" spans="2:6" ht="15.75" customHeight="1" x14ac:dyDescent="0.25">
      <c r="B141" s="35"/>
      <c r="F141" s="28"/>
    </row>
    <row r="142" spans="2:6" ht="15.75" customHeight="1" x14ac:dyDescent="0.25">
      <c r="B142" s="35"/>
      <c r="F142" s="28"/>
    </row>
    <row r="143" spans="2:6" ht="15.75" customHeight="1" x14ac:dyDescent="0.25">
      <c r="B143" s="35"/>
      <c r="F143" s="28"/>
    </row>
    <row r="144" spans="2:6" ht="15.75" customHeight="1" x14ac:dyDescent="0.25">
      <c r="B144" s="35"/>
      <c r="F144" s="28"/>
    </row>
    <row r="145" spans="2:6" ht="15.75" customHeight="1" x14ac:dyDescent="0.25">
      <c r="B145" s="35"/>
      <c r="F145" s="28"/>
    </row>
    <row r="146" spans="2:6" ht="15.75" customHeight="1" x14ac:dyDescent="0.25">
      <c r="B146" s="35"/>
      <c r="F146" s="28"/>
    </row>
    <row r="147" spans="2:6" ht="15.75" customHeight="1" x14ac:dyDescent="0.25">
      <c r="B147" s="35"/>
      <c r="F147" s="28"/>
    </row>
    <row r="148" spans="2:6" ht="15.75" customHeight="1" x14ac:dyDescent="0.25">
      <c r="B148" s="35"/>
      <c r="F148" s="28"/>
    </row>
    <row r="149" spans="2:6" ht="15.75" customHeight="1" x14ac:dyDescent="0.25">
      <c r="B149" s="35"/>
      <c r="F149" s="28"/>
    </row>
    <row r="150" spans="2:6" ht="15.75" customHeight="1" x14ac:dyDescent="0.25">
      <c r="B150" s="35"/>
      <c r="F150" s="28"/>
    </row>
    <row r="151" spans="2:6" ht="15.75" customHeight="1" x14ac:dyDescent="0.25">
      <c r="B151" s="35"/>
      <c r="F151" s="28"/>
    </row>
    <row r="152" spans="2:6" ht="15.75" customHeight="1" x14ac:dyDescent="0.25">
      <c r="B152" s="35"/>
      <c r="F152" s="28"/>
    </row>
    <row r="153" spans="2:6" ht="15.75" customHeight="1" x14ac:dyDescent="0.25">
      <c r="B153" s="35"/>
      <c r="F153" s="28"/>
    </row>
    <row r="154" spans="2:6" ht="15.75" customHeight="1" x14ac:dyDescent="0.25">
      <c r="B154" s="35"/>
      <c r="F154" s="28"/>
    </row>
    <row r="155" spans="2:6" ht="15.75" customHeight="1" x14ac:dyDescent="0.25">
      <c r="B155" s="35"/>
      <c r="F155" s="28"/>
    </row>
    <row r="156" spans="2:6" ht="15.75" customHeight="1" x14ac:dyDescent="0.25">
      <c r="B156" s="35"/>
      <c r="F156" s="28"/>
    </row>
    <row r="157" spans="2:6" ht="15.75" customHeight="1" x14ac:dyDescent="0.25">
      <c r="B157" s="35"/>
      <c r="F157" s="28"/>
    </row>
    <row r="158" spans="2:6" ht="15.75" customHeight="1" x14ac:dyDescent="0.25">
      <c r="B158" s="35"/>
      <c r="F158" s="28"/>
    </row>
    <row r="159" spans="2:6" ht="15.75" customHeight="1" x14ac:dyDescent="0.25">
      <c r="B159" s="35"/>
      <c r="F159" s="28"/>
    </row>
    <row r="160" spans="2:6" ht="15.75" customHeight="1" x14ac:dyDescent="0.25">
      <c r="B160" s="35"/>
      <c r="F160" s="28"/>
    </row>
    <row r="161" spans="2:6" ht="15.75" customHeight="1" x14ac:dyDescent="0.25">
      <c r="B161" s="35"/>
      <c r="F161" s="28"/>
    </row>
    <row r="162" spans="2:6" ht="15.75" customHeight="1" x14ac:dyDescent="0.25">
      <c r="B162" s="35"/>
      <c r="F162" s="28"/>
    </row>
    <row r="163" spans="2:6" ht="15.75" customHeight="1" x14ac:dyDescent="0.25">
      <c r="B163" s="35"/>
      <c r="F163" s="28"/>
    </row>
    <row r="164" spans="2:6" ht="15.75" customHeight="1" x14ac:dyDescent="0.25">
      <c r="B164" s="35"/>
      <c r="F164" s="28"/>
    </row>
    <row r="165" spans="2:6" ht="15.75" customHeight="1" x14ac:dyDescent="0.25">
      <c r="B165" s="35"/>
      <c r="F165" s="28"/>
    </row>
    <row r="166" spans="2:6" ht="15.75" customHeight="1" x14ac:dyDescent="0.25">
      <c r="B166" s="35"/>
      <c r="F166" s="28"/>
    </row>
    <row r="167" spans="2:6" ht="15.75" customHeight="1" x14ac:dyDescent="0.25">
      <c r="B167" s="35"/>
      <c r="F167" s="28"/>
    </row>
    <row r="168" spans="2:6" ht="15.75" customHeight="1" x14ac:dyDescent="0.25">
      <c r="B168" s="35"/>
      <c r="F168" s="28"/>
    </row>
    <row r="169" spans="2:6" ht="15.75" customHeight="1" x14ac:dyDescent="0.25">
      <c r="B169" s="35"/>
      <c r="F169" s="28"/>
    </row>
    <row r="170" spans="2:6" ht="15.75" customHeight="1" x14ac:dyDescent="0.25">
      <c r="B170" s="35"/>
      <c r="F170" s="28"/>
    </row>
    <row r="171" spans="2:6" ht="15.75" customHeight="1" x14ac:dyDescent="0.25">
      <c r="B171" s="35"/>
      <c r="F171" s="28"/>
    </row>
    <row r="172" spans="2:6" ht="15.75" customHeight="1" x14ac:dyDescent="0.25">
      <c r="B172" s="35"/>
      <c r="F172" s="28"/>
    </row>
    <row r="173" spans="2:6" ht="15.75" customHeight="1" x14ac:dyDescent="0.25">
      <c r="B173" s="35"/>
      <c r="F173" s="28"/>
    </row>
    <row r="174" spans="2:6" ht="15.75" customHeight="1" x14ac:dyDescent="0.25">
      <c r="B174" s="35"/>
      <c r="F174" s="28"/>
    </row>
    <row r="175" spans="2:6" ht="15.75" customHeight="1" x14ac:dyDescent="0.25">
      <c r="B175" s="35"/>
      <c r="F175" s="28"/>
    </row>
    <row r="176" spans="2:6" ht="15.75" customHeight="1" x14ac:dyDescent="0.25">
      <c r="B176" s="35"/>
      <c r="F176" s="28"/>
    </row>
    <row r="177" spans="2:6" ht="15.75" customHeight="1" x14ac:dyDescent="0.25">
      <c r="B177" s="35"/>
      <c r="F177" s="28"/>
    </row>
    <row r="178" spans="2:6" ht="15.75" customHeight="1" x14ac:dyDescent="0.25">
      <c r="B178" s="35"/>
      <c r="F178" s="28"/>
    </row>
    <row r="179" spans="2:6" ht="15.75" customHeight="1" x14ac:dyDescent="0.25">
      <c r="B179" s="35"/>
      <c r="F179" s="28"/>
    </row>
    <row r="180" spans="2:6" ht="15.75" customHeight="1" x14ac:dyDescent="0.25">
      <c r="B180" s="35"/>
      <c r="F180" s="28"/>
    </row>
    <row r="181" spans="2:6" ht="15.75" customHeight="1" x14ac:dyDescent="0.25">
      <c r="B181" s="35"/>
      <c r="F181" s="28"/>
    </row>
    <row r="182" spans="2:6" ht="15.75" customHeight="1" x14ac:dyDescent="0.25">
      <c r="B182" s="35"/>
      <c r="F182" s="28"/>
    </row>
    <row r="183" spans="2:6" ht="15.75" customHeight="1" x14ac:dyDescent="0.25">
      <c r="B183" s="35"/>
      <c r="F183" s="28"/>
    </row>
    <row r="184" spans="2:6" ht="15.75" customHeight="1" x14ac:dyDescent="0.25">
      <c r="B184" s="35"/>
      <c r="F184" s="28"/>
    </row>
    <row r="185" spans="2:6" ht="15.75" customHeight="1" x14ac:dyDescent="0.25">
      <c r="B185" s="35"/>
      <c r="F185" s="28"/>
    </row>
    <row r="186" spans="2:6" ht="15.75" customHeight="1" x14ac:dyDescent="0.25">
      <c r="B186" s="35"/>
      <c r="F186" s="28"/>
    </row>
    <row r="187" spans="2:6" ht="15.75" customHeight="1" x14ac:dyDescent="0.25">
      <c r="B187" s="35"/>
      <c r="F187" s="28"/>
    </row>
    <row r="188" spans="2:6" ht="15.75" customHeight="1" x14ac:dyDescent="0.25">
      <c r="B188" s="35"/>
      <c r="F188" s="28"/>
    </row>
    <row r="189" spans="2:6" ht="15.75" customHeight="1" x14ac:dyDescent="0.25">
      <c r="B189" s="35"/>
      <c r="F189" s="28"/>
    </row>
    <row r="190" spans="2:6" ht="15.75" customHeight="1" x14ac:dyDescent="0.25">
      <c r="B190" s="35"/>
      <c r="F190" s="28"/>
    </row>
    <row r="191" spans="2:6" ht="15.75" customHeight="1" x14ac:dyDescent="0.25">
      <c r="B191" s="35"/>
      <c r="F191" s="28"/>
    </row>
    <row r="192" spans="2:6" ht="15.75" customHeight="1" x14ac:dyDescent="0.25">
      <c r="B192" s="35"/>
      <c r="F192" s="28"/>
    </row>
    <row r="193" spans="2:6" ht="15.75" customHeight="1" x14ac:dyDescent="0.25">
      <c r="B193" s="35"/>
      <c r="F193" s="28"/>
    </row>
    <row r="194" spans="2:6" ht="15.75" customHeight="1" x14ac:dyDescent="0.25">
      <c r="B194" s="35"/>
      <c r="F194" s="28"/>
    </row>
    <row r="195" spans="2:6" ht="15.75" customHeight="1" x14ac:dyDescent="0.25">
      <c r="B195" s="35"/>
      <c r="F195" s="28"/>
    </row>
    <row r="196" spans="2:6" ht="15.75" customHeight="1" x14ac:dyDescent="0.25">
      <c r="B196" s="35"/>
      <c r="F196" s="28"/>
    </row>
    <row r="197" spans="2:6" ht="15.75" customHeight="1" x14ac:dyDescent="0.25">
      <c r="B197" s="35"/>
      <c r="F197" s="28"/>
    </row>
    <row r="198" spans="2:6" ht="15.75" customHeight="1" x14ac:dyDescent="0.25">
      <c r="B198" s="35"/>
      <c r="F198" s="28"/>
    </row>
    <row r="199" spans="2:6" ht="15.75" customHeight="1" x14ac:dyDescent="0.25">
      <c r="B199" s="35"/>
      <c r="F199" s="28"/>
    </row>
    <row r="200" spans="2:6" ht="15.75" customHeight="1" x14ac:dyDescent="0.25">
      <c r="B200" s="35"/>
      <c r="F200" s="28"/>
    </row>
    <row r="201" spans="2:6" ht="15.75" customHeight="1" x14ac:dyDescent="0.25">
      <c r="B201" s="35"/>
      <c r="F201" s="28"/>
    </row>
    <row r="202" spans="2:6" ht="15.75" customHeight="1" x14ac:dyDescent="0.25">
      <c r="B202" s="35"/>
      <c r="F202" s="28"/>
    </row>
    <row r="203" spans="2:6" ht="15.75" customHeight="1" x14ac:dyDescent="0.25">
      <c r="B203" s="35"/>
      <c r="F203" s="28"/>
    </row>
    <row r="204" spans="2:6" ht="15.75" customHeight="1" x14ac:dyDescent="0.25">
      <c r="B204" s="35"/>
      <c r="F204" s="28"/>
    </row>
    <row r="205" spans="2:6" ht="15.75" customHeight="1" x14ac:dyDescent="0.25">
      <c r="B205" s="35"/>
      <c r="F205" s="28"/>
    </row>
    <row r="206" spans="2:6" ht="15.75" customHeight="1" x14ac:dyDescent="0.25">
      <c r="B206" s="35"/>
      <c r="F206" s="28"/>
    </row>
    <row r="207" spans="2:6" ht="15.75" customHeight="1" x14ac:dyDescent="0.25">
      <c r="B207" s="35"/>
      <c r="F207" s="28"/>
    </row>
    <row r="208" spans="2:6" ht="15.75" customHeight="1" x14ac:dyDescent="0.25">
      <c r="B208" s="35"/>
      <c r="F208" s="28"/>
    </row>
    <row r="209" spans="2:6" ht="15.75" customHeight="1" x14ac:dyDescent="0.25">
      <c r="B209" s="35"/>
      <c r="F209" s="28"/>
    </row>
    <row r="210" spans="2:6" ht="15.75" customHeight="1" x14ac:dyDescent="0.25">
      <c r="B210" s="35"/>
      <c r="F210" s="28"/>
    </row>
    <row r="211" spans="2:6" ht="15.75" customHeight="1" x14ac:dyDescent="0.25">
      <c r="B211" s="35"/>
      <c r="F211" s="28"/>
    </row>
    <row r="212" spans="2:6" ht="15.75" customHeight="1" x14ac:dyDescent="0.25">
      <c r="B212" s="35"/>
      <c r="F212" s="28"/>
    </row>
    <row r="213" spans="2:6" ht="15.75" customHeight="1" x14ac:dyDescent="0.25">
      <c r="B213" s="35"/>
      <c r="F213" s="28"/>
    </row>
    <row r="214" spans="2:6" ht="15.75" customHeight="1" x14ac:dyDescent="0.25">
      <c r="B214" s="35"/>
      <c r="F214" s="28"/>
    </row>
    <row r="215" spans="2:6" ht="15.75" customHeight="1" x14ac:dyDescent="0.25">
      <c r="B215" s="35"/>
      <c r="F215" s="28"/>
    </row>
    <row r="216" spans="2:6" ht="15.75" customHeight="1" x14ac:dyDescent="0.25">
      <c r="B216" s="35"/>
      <c r="F216" s="28"/>
    </row>
    <row r="217" spans="2:6" ht="15.75" customHeight="1" x14ac:dyDescent="0.25">
      <c r="B217" s="35"/>
      <c r="F217" s="28"/>
    </row>
    <row r="218" spans="2:6" ht="15.75" customHeight="1" x14ac:dyDescent="0.25">
      <c r="B218" s="35"/>
      <c r="F218" s="28"/>
    </row>
    <row r="219" spans="2:6" ht="15.75" customHeight="1" x14ac:dyDescent="0.25">
      <c r="B219" s="35"/>
      <c r="F219" s="28"/>
    </row>
    <row r="220" spans="2:6" ht="15.75" customHeight="1" x14ac:dyDescent="0.25">
      <c r="B220" s="35"/>
      <c r="F220" s="28"/>
    </row>
    <row r="221" spans="2:6" ht="15.75" customHeight="1" x14ac:dyDescent="0.25">
      <c r="B221" s="35"/>
      <c r="F221" s="28"/>
    </row>
    <row r="222" spans="2:6" ht="15.75" customHeight="1" x14ac:dyDescent="0.25">
      <c r="B222" s="35"/>
      <c r="F222" s="28"/>
    </row>
    <row r="223" spans="2:6" ht="15.75" customHeight="1" x14ac:dyDescent="0.25">
      <c r="B223" s="35"/>
      <c r="F223" s="28"/>
    </row>
    <row r="224" spans="2:6" ht="15.75" customHeight="1" x14ac:dyDescent="0.25">
      <c r="B224" s="35"/>
      <c r="F224" s="28"/>
    </row>
    <row r="225" spans="2:6" ht="15.75" customHeight="1" x14ac:dyDescent="0.25">
      <c r="B225" s="35"/>
      <c r="F225" s="28"/>
    </row>
    <row r="226" spans="2:6" ht="15.75" customHeight="1" x14ac:dyDescent="0.25">
      <c r="B226" s="35"/>
      <c r="F226" s="28"/>
    </row>
    <row r="227" spans="2:6" ht="15.75" customHeight="1" x14ac:dyDescent="0.25">
      <c r="B227" s="35"/>
      <c r="F227" s="28"/>
    </row>
    <row r="228" spans="2:6" ht="15.75" customHeight="1" x14ac:dyDescent="0.25">
      <c r="B228" s="35"/>
      <c r="F228" s="28"/>
    </row>
    <row r="229" spans="2:6" ht="15.75" customHeight="1" x14ac:dyDescent="0.25">
      <c r="B229" s="35"/>
      <c r="F229" s="28"/>
    </row>
    <row r="230" spans="2:6" ht="15.75" customHeight="1" x14ac:dyDescent="0.25">
      <c r="B230" s="35"/>
      <c r="F230" s="28"/>
    </row>
    <row r="231" spans="2:6" ht="15.75" customHeight="1" x14ac:dyDescent="0.25">
      <c r="B231" s="35"/>
      <c r="F231" s="28"/>
    </row>
    <row r="232" spans="2:6" ht="15.75" customHeight="1" x14ac:dyDescent="0.25">
      <c r="B232" s="35"/>
      <c r="F232" s="28"/>
    </row>
    <row r="233" spans="2:6" ht="15.75" customHeight="1" x14ac:dyDescent="0.25">
      <c r="B233" s="35"/>
      <c r="F233" s="28"/>
    </row>
    <row r="234" spans="2:6" ht="15.75" customHeight="1" x14ac:dyDescent="0.25">
      <c r="B234" s="35"/>
      <c r="F234" s="28"/>
    </row>
    <row r="235" spans="2:6" ht="15.75" customHeight="1" x14ac:dyDescent="0.25">
      <c r="B235" s="35"/>
      <c r="F235" s="28"/>
    </row>
    <row r="236" spans="2:6" ht="15.75" customHeight="1" x14ac:dyDescent="0.25">
      <c r="B236" s="35"/>
      <c r="F236" s="28"/>
    </row>
    <row r="237" spans="2:6" ht="15.75" customHeight="1" x14ac:dyDescent="0.25">
      <c r="B237" s="35"/>
      <c r="F237" s="28"/>
    </row>
    <row r="238" spans="2:6" ht="15.75" customHeight="1" x14ac:dyDescent="0.25">
      <c r="B238" s="35"/>
      <c r="F238" s="28"/>
    </row>
    <row r="239" spans="2:6" ht="15.75" customHeight="1" x14ac:dyDescent="0.25">
      <c r="B239" s="35"/>
      <c r="F239" s="28"/>
    </row>
    <row r="240" spans="2:6" ht="15.75" customHeight="1" x14ac:dyDescent="0.25">
      <c r="B240" s="35"/>
      <c r="F240" s="28"/>
    </row>
    <row r="241" spans="2:6" ht="15.75" customHeight="1" x14ac:dyDescent="0.25">
      <c r="B241" s="35"/>
      <c r="F241" s="28"/>
    </row>
    <row r="242" spans="2:6" ht="15.75" customHeight="1" x14ac:dyDescent="0.25">
      <c r="B242" s="35"/>
      <c r="F242" s="28"/>
    </row>
    <row r="243" spans="2:6" ht="15.75" customHeight="1" x14ac:dyDescent="0.25">
      <c r="B243" s="35"/>
      <c r="F243" s="28"/>
    </row>
    <row r="244" spans="2:6" ht="15.75" customHeight="1" x14ac:dyDescent="0.25">
      <c r="B244" s="35"/>
      <c r="F244" s="28"/>
    </row>
    <row r="245" spans="2:6" ht="15.75" customHeight="1" x14ac:dyDescent="0.25">
      <c r="B245" s="35"/>
      <c r="F245" s="28"/>
    </row>
    <row r="246" spans="2:6" ht="15.75" customHeight="1" x14ac:dyDescent="0.25">
      <c r="B246" s="35"/>
      <c r="F246" s="28"/>
    </row>
    <row r="247" spans="2:6" ht="15.75" customHeight="1" x14ac:dyDescent="0.25">
      <c r="B247" s="35"/>
      <c r="F247" s="28"/>
    </row>
    <row r="248" spans="2:6" ht="15.75" customHeight="1" x14ac:dyDescent="0.25">
      <c r="B248" s="35"/>
      <c r="F248" s="28"/>
    </row>
    <row r="249" spans="2:6" ht="15.75" customHeight="1" x14ac:dyDescent="0.25">
      <c r="B249" s="35"/>
      <c r="F249" s="28"/>
    </row>
    <row r="250" spans="2:6" ht="15.75" customHeight="1" x14ac:dyDescent="0.25">
      <c r="B250" s="35"/>
      <c r="F250" s="28"/>
    </row>
    <row r="251" spans="2:6" ht="15.75" customHeight="1" x14ac:dyDescent="0.25">
      <c r="B251" s="35"/>
      <c r="F251" s="28"/>
    </row>
    <row r="252" spans="2:6" ht="15.75" customHeight="1" x14ac:dyDescent="0.25">
      <c r="B252" s="35"/>
      <c r="F252" s="28"/>
    </row>
    <row r="253" spans="2:6" ht="15.75" customHeight="1" x14ac:dyDescent="0.25">
      <c r="B253" s="35"/>
      <c r="F253" s="28"/>
    </row>
    <row r="254" spans="2:6" ht="15.75" customHeight="1" x14ac:dyDescent="0.25">
      <c r="B254" s="35"/>
      <c r="F254" s="28"/>
    </row>
    <row r="255" spans="2:6" ht="15.75" customHeight="1" x14ac:dyDescent="0.25">
      <c r="B255" s="35"/>
      <c r="F255" s="28"/>
    </row>
    <row r="256" spans="2:6" ht="15.75" customHeight="1" x14ac:dyDescent="0.25">
      <c r="B256" s="35"/>
      <c r="F256" s="28"/>
    </row>
    <row r="257" spans="2:6" ht="15.75" customHeight="1" x14ac:dyDescent="0.25">
      <c r="B257" s="35"/>
      <c r="F257" s="28"/>
    </row>
    <row r="258" spans="2:6" ht="15.75" customHeight="1" x14ac:dyDescent="0.25">
      <c r="B258" s="35"/>
      <c r="F258" s="28"/>
    </row>
    <row r="259" spans="2:6" ht="15.75" customHeight="1" x14ac:dyDescent="0.25">
      <c r="B259" s="35"/>
      <c r="F259" s="28"/>
    </row>
    <row r="260" spans="2:6" ht="15.75" customHeight="1" x14ac:dyDescent="0.25">
      <c r="B260" s="35"/>
      <c r="F260" s="28"/>
    </row>
    <row r="261" spans="2:6" ht="15.75" customHeight="1" x14ac:dyDescent="0.25">
      <c r="B261" s="35"/>
      <c r="F261" s="28"/>
    </row>
    <row r="262" spans="2:6" ht="15.75" customHeight="1" x14ac:dyDescent="0.25">
      <c r="B262" s="35"/>
      <c r="F262" s="28"/>
    </row>
    <row r="263" spans="2:6" ht="15.75" customHeight="1" x14ac:dyDescent="0.25">
      <c r="B263" s="35"/>
      <c r="F263" s="28"/>
    </row>
    <row r="264" spans="2:6" ht="15.75" customHeight="1" x14ac:dyDescent="0.25">
      <c r="B264" s="35"/>
      <c r="F264" s="28"/>
    </row>
    <row r="265" spans="2:6" ht="15.75" customHeight="1" x14ac:dyDescent="0.25">
      <c r="B265" s="35"/>
      <c r="F265" s="28"/>
    </row>
    <row r="266" spans="2:6" ht="15.75" customHeight="1" x14ac:dyDescent="0.25">
      <c r="B266" s="35"/>
      <c r="F266" s="28"/>
    </row>
    <row r="267" spans="2:6" ht="15.75" customHeight="1" x14ac:dyDescent="0.25">
      <c r="B267" s="35"/>
      <c r="F267" s="28"/>
    </row>
    <row r="268" spans="2:6" ht="15.75" customHeight="1" x14ac:dyDescent="0.25">
      <c r="B268" s="35"/>
      <c r="F268" s="28"/>
    </row>
    <row r="269" spans="2:6" ht="15.75" customHeight="1" x14ac:dyDescent="0.25">
      <c r="B269" s="35"/>
      <c r="F269" s="28"/>
    </row>
    <row r="270" spans="2:6" ht="15.75" customHeight="1" x14ac:dyDescent="0.25">
      <c r="B270" s="35"/>
      <c r="F270" s="28"/>
    </row>
    <row r="271" spans="2:6" ht="15.75" customHeight="1" x14ac:dyDescent="0.25">
      <c r="B271" s="35"/>
      <c r="F271" s="28"/>
    </row>
    <row r="272" spans="2:6" ht="15.75" customHeight="1" x14ac:dyDescent="0.25">
      <c r="B272" s="35"/>
      <c r="F272" s="28"/>
    </row>
    <row r="273" spans="2:6" ht="15.75" customHeight="1" x14ac:dyDescent="0.25">
      <c r="B273" s="35"/>
      <c r="F273" s="28"/>
    </row>
    <row r="274" spans="2:6" ht="15.75" customHeight="1" x14ac:dyDescent="0.25">
      <c r="B274" s="35"/>
      <c r="F274" s="28"/>
    </row>
    <row r="275" spans="2:6" ht="15.75" customHeight="1" x14ac:dyDescent="0.25">
      <c r="B275" s="35"/>
      <c r="F275" s="28"/>
    </row>
    <row r="276" spans="2:6" ht="15.75" customHeight="1" x14ac:dyDescent="0.25">
      <c r="B276" s="35"/>
      <c r="F276" s="28"/>
    </row>
    <row r="277" spans="2:6" ht="15.75" customHeight="1" x14ac:dyDescent="0.25">
      <c r="B277" s="35"/>
      <c r="F277" s="28"/>
    </row>
    <row r="278" spans="2:6" ht="15.75" customHeight="1" x14ac:dyDescent="0.25">
      <c r="B278" s="35"/>
      <c r="F278" s="28"/>
    </row>
    <row r="279" spans="2:6" ht="15.75" customHeight="1" x14ac:dyDescent="0.25">
      <c r="B279" s="35"/>
      <c r="F279" s="28"/>
    </row>
    <row r="280" spans="2:6" ht="15.75" customHeight="1" x14ac:dyDescent="0.25">
      <c r="B280" s="35"/>
      <c r="F280" s="28"/>
    </row>
    <row r="281" spans="2:6" ht="15.75" customHeight="1" x14ac:dyDescent="0.25">
      <c r="B281" s="35"/>
      <c r="F281" s="28"/>
    </row>
    <row r="282" spans="2:6" ht="15.75" customHeight="1" x14ac:dyDescent="0.25">
      <c r="B282" s="35"/>
      <c r="F282" s="28"/>
    </row>
    <row r="283" spans="2:6" ht="15.75" customHeight="1" x14ac:dyDescent="0.25">
      <c r="B283" s="35"/>
      <c r="F283" s="28"/>
    </row>
    <row r="284" spans="2:6" ht="15.75" customHeight="1" x14ac:dyDescent="0.25">
      <c r="B284" s="35"/>
      <c r="F284" s="28"/>
    </row>
    <row r="285" spans="2:6" ht="15.75" customHeight="1" x14ac:dyDescent="0.25">
      <c r="B285" s="35"/>
      <c r="F285" s="28"/>
    </row>
    <row r="286" spans="2:6" ht="15.75" customHeight="1" x14ac:dyDescent="0.25">
      <c r="B286" s="35"/>
      <c r="F286" s="28"/>
    </row>
    <row r="287" spans="2:6" ht="15.75" customHeight="1" x14ac:dyDescent="0.25">
      <c r="B287" s="35"/>
      <c r="F287" s="28"/>
    </row>
    <row r="288" spans="2:6" ht="15.75" customHeight="1" x14ac:dyDescent="0.25">
      <c r="B288" s="35"/>
      <c r="F288" s="28"/>
    </row>
    <row r="289" spans="2:6" ht="15.75" customHeight="1" x14ac:dyDescent="0.25">
      <c r="B289" s="35"/>
      <c r="F289" s="28"/>
    </row>
    <row r="290" spans="2:6" ht="15.75" customHeight="1" x14ac:dyDescent="0.25">
      <c r="B290" s="35"/>
      <c r="F290" s="28"/>
    </row>
    <row r="291" spans="2:6" ht="15.75" customHeight="1" x14ac:dyDescent="0.25">
      <c r="B291" s="35"/>
      <c r="F291" s="28"/>
    </row>
    <row r="292" spans="2:6" ht="15.75" customHeight="1" x14ac:dyDescent="0.25">
      <c r="B292" s="35"/>
      <c r="F292" s="28"/>
    </row>
    <row r="293" spans="2:6" ht="15.75" customHeight="1" x14ac:dyDescent="0.25">
      <c r="B293" s="35"/>
      <c r="F293" s="28"/>
    </row>
    <row r="294" spans="2:6" ht="15.75" customHeight="1" x14ac:dyDescent="0.25">
      <c r="B294" s="35"/>
      <c r="F294" s="28"/>
    </row>
    <row r="295" spans="2:6" ht="15.75" customHeight="1" x14ac:dyDescent="0.25">
      <c r="B295" s="35"/>
      <c r="F295" s="28"/>
    </row>
    <row r="296" spans="2:6" ht="15.75" customHeight="1" x14ac:dyDescent="0.25">
      <c r="B296" s="35"/>
      <c r="F296" s="28"/>
    </row>
    <row r="297" spans="2:6" ht="15.75" customHeight="1" x14ac:dyDescent="0.25">
      <c r="B297" s="35"/>
      <c r="F297" s="28"/>
    </row>
    <row r="298" spans="2:6" ht="15.75" customHeight="1" x14ac:dyDescent="0.25">
      <c r="B298" s="35"/>
      <c r="F298" s="28"/>
    </row>
    <row r="299" spans="2:6" ht="15.75" customHeight="1" x14ac:dyDescent="0.25">
      <c r="B299" s="35"/>
      <c r="F299" s="28"/>
    </row>
    <row r="300" spans="2:6" ht="15.75" customHeight="1" x14ac:dyDescent="0.25">
      <c r="B300" s="35"/>
      <c r="F300" s="28"/>
    </row>
    <row r="301" spans="2:6" ht="15.75" customHeight="1" x14ac:dyDescent="0.25">
      <c r="B301" s="35"/>
      <c r="F301" s="28"/>
    </row>
    <row r="302" spans="2:6" ht="15.75" customHeight="1" x14ac:dyDescent="0.25">
      <c r="B302" s="35"/>
      <c r="F302" s="28"/>
    </row>
    <row r="303" spans="2:6" ht="15.75" customHeight="1" x14ac:dyDescent="0.25">
      <c r="B303" s="35"/>
      <c r="F303" s="28"/>
    </row>
    <row r="304" spans="2:6" ht="15.75" customHeight="1" x14ac:dyDescent="0.25">
      <c r="B304" s="35"/>
      <c r="F304" s="28"/>
    </row>
    <row r="305" spans="2:6" ht="15.75" customHeight="1" x14ac:dyDescent="0.25">
      <c r="B305" s="35"/>
      <c r="F305" s="28"/>
    </row>
    <row r="306" spans="2:6" ht="15.75" customHeight="1" x14ac:dyDescent="0.25">
      <c r="B306" s="35"/>
      <c r="F306" s="28"/>
    </row>
    <row r="307" spans="2:6" ht="15.75" customHeight="1" x14ac:dyDescent="0.25">
      <c r="B307" s="35"/>
      <c r="F307" s="28"/>
    </row>
    <row r="308" spans="2:6" ht="15.75" customHeight="1" x14ac:dyDescent="0.25">
      <c r="B308" s="35"/>
      <c r="F308" s="28"/>
    </row>
    <row r="309" spans="2:6" ht="15.75" customHeight="1" x14ac:dyDescent="0.25">
      <c r="B309" s="35"/>
      <c r="F309" s="28"/>
    </row>
    <row r="310" spans="2:6" ht="15.75" customHeight="1" x14ac:dyDescent="0.25">
      <c r="B310" s="35"/>
      <c r="F310" s="28"/>
    </row>
    <row r="311" spans="2:6" ht="15.75" customHeight="1" x14ac:dyDescent="0.25">
      <c r="B311" s="35"/>
      <c r="F311" s="28"/>
    </row>
    <row r="312" spans="2:6" ht="15.75" customHeight="1" x14ac:dyDescent="0.25">
      <c r="B312" s="35"/>
      <c r="F312" s="28"/>
    </row>
    <row r="313" spans="2:6" ht="15.75" customHeight="1" x14ac:dyDescent="0.25">
      <c r="B313" s="35"/>
      <c r="F313" s="28"/>
    </row>
    <row r="314" spans="2:6" ht="15.75" customHeight="1" x14ac:dyDescent="0.25">
      <c r="B314" s="35"/>
      <c r="F314" s="28"/>
    </row>
    <row r="315" spans="2:6" ht="15.75" customHeight="1" x14ac:dyDescent="0.25">
      <c r="B315" s="35"/>
      <c r="F315" s="28"/>
    </row>
    <row r="316" spans="2:6" ht="15.75" customHeight="1" x14ac:dyDescent="0.25">
      <c r="B316" s="35"/>
      <c r="F316" s="28"/>
    </row>
    <row r="317" spans="2:6" ht="15.75" customHeight="1" x14ac:dyDescent="0.25">
      <c r="B317" s="35"/>
      <c r="F317" s="28"/>
    </row>
    <row r="318" spans="2:6" ht="15.75" customHeight="1" x14ac:dyDescent="0.25">
      <c r="B318" s="35"/>
      <c r="F318" s="28"/>
    </row>
    <row r="319" spans="2:6" ht="15.75" customHeight="1" x14ac:dyDescent="0.25">
      <c r="B319" s="35"/>
      <c r="F319" s="28"/>
    </row>
    <row r="320" spans="2:6" ht="15.75" customHeight="1" x14ac:dyDescent="0.25">
      <c r="B320" s="35"/>
      <c r="F320" s="28"/>
    </row>
    <row r="321" spans="2:6" ht="15.75" customHeight="1" x14ac:dyDescent="0.25">
      <c r="B321" s="35"/>
      <c r="F321" s="28"/>
    </row>
    <row r="322" spans="2:6" ht="15.75" customHeight="1" x14ac:dyDescent="0.25">
      <c r="B322" s="35"/>
      <c r="F322" s="28"/>
    </row>
    <row r="323" spans="2:6" ht="15.75" customHeight="1" x14ac:dyDescent="0.25">
      <c r="B323" s="35"/>
      <c r="F323" s="28"/>
    </row>
    <row r="324" spans="2:6" ht="15.75" customHeight="1" x14ac:dyDescent="0.25">
      <c r="B324" s="35"/>
      <c r="F324" s="28"/>
    </row>
    <row r="325" spans="2:6" ht="15.75" customHeight="1" x14ac:dyDescent="0.25">
      <c r="B325" s="35"/>
      <c r="F325" s="28"/>
    </row>
    <row r="326" spans="2:6" ht="15.75" customHeight="1" x14ac:dyDescent="0.25">
      <c r="B326" s="35"/>
      <c r="F326" s="28"/>
    </row>
    <row r="327" spans="2:6" ht="15.75" customHeight="1" x14ac:dyDescent="0.25">
      <c r="B327" s="35"/>
      <c r="F327" s="28"/>
    </row>
    <row r="328" spans="2:6" ht="15.75" customHeight="1" x14ac:dyDescent="0.25">
      <c r="B328" s="35"/>
      <c r="F328" s="28"/>
    </row>
    <row r="329" spans="2:6" ht="15.75" customHeight="1" x14ac:dyDescent="0.25">
      <c r="B329" s="35"/>
      <c r="F329" s="28"/>
    </row>
    <row r="330" spans="2:6" ht="15.75" customHeight="1" x14ac:dyDescent="0.25">
      <c r="B330" s="35"/>
      <c r="F330" s="28"/>
    </row>
    <row r="331" spans="2:6" ht="15.75" customHeight="1" x14ac:dyDescent="0.25">
      <c r="B331" s="35"/>
      <c r="F331" s="28"/>
    </row>
    <row r="332" spans="2:6" ht="15.75" customHeight="1" x14ac:dyDescent="0.25">
      <c r="B332" s="35"/>
      <c r="F332" s="28"/>
    </row>
    <row r="333" spans="2:6" ht="15.75" customHeight="1" x14ac:dyDescent="0.25">
      <c r="B333" s="35"/>
      <c r="F333" s="28"/>
    </row>
    <row r="334" spans="2:6" ht="15.75" customHeight="1" x14ac:dyDescent="0.25">
      <c r="B334" s="35"/>
      <c r="F334" s="28"/>
    </row>
    <row r="335" spans="2:6" ht="15.75" customHeight="1" x14ac:dyDescent="0.25">
      <c r="B335" s="35"/>
      <c r="F335" s="28"/>
    </row>
    <row r="336" spans="2:6" ht="15.75" customHeight="1" x14ac:dyDescent="0.25">
      <c r="B336" s="35"/>
      <c r="F336" s="28"/>
    </row>
    <row r="337" spans="2:6" ht="15.75" customHeight="1" x14ac:dyDescent="0.25">
      <c r="B337" s="35"/>
      <c r="F337" s="28"/>
    </row>
    <row r="338" spans="2:6" ht="15.75" customHeight="1" x14ac:dyDescent="0.25">
      <c r="B338" s="35"/>
      <c r="F338" s="28"/>
    </row>
    <row r="339" spans="2:6" ht="15.75" customHeight="1" x14ac:dyDescent="0.25">
      <c r="B339" s="35"/>
      <c r="F339" s="28"/>
    </row>
    <row r="340" spans="2:6" ht="15.75" customHeight="1" x14ac:dyDescent="0.25">
      <c r="B340" s="35"/>
      <c r="F340" s="28"/>
    </row>
    <row r="341" spans="2:6" ht="15.75" customHeight="1" x14ac:dyDescent="0.25">
      <c r="B341" s="35"/>
      <c r="F341" s="28"/>
    </row>
    <row r="342" spans="2:6" ht="15.75" customHeight="1" x14ac:dyDescent="0.25">
      <c r="B342" s="35"/>
      <c r="F342" s="28"/>
    </row>
    <row r="343" spans="2:6" ht="15.75" customHeight="1" x14ac:dyDescent="0.25">
      <c r="B343" s="35"/>
      <c r="F343" s="28"/>
    </row>
    <row r="344" spans="2:6" ht="15.75" customHeight="1" x14ac:dyDescent="0.25">
      <c r="B344" s="35"/>
      <c r="F344" s="28"/>
    </row>
    <row r="345" spans="2:6" ht="15.75" customHeight="1" x14ac:dyDescent="0.25">
      <c r="B345" s="35"/>
      <c r="F345" s="28"/>
    </row>
    <row r="346" spans="2:6" ht="15.75" customHeight="1" x14ac:dyDescent="0.25">
      <c r="B346" s="35"/>
      <c r="F346" s="28"/>
    </row>
    <row r="347" spans="2:6" ht="15.75" customHeight="1" x14ac:dyDescent="0.25">
      <c r="B347" s="35"/>
      <c r="F347" s="28"/>
    </row>
    <row r="348" spans="2:6" ht="15.75" customHeight="1" x14ac:dyDescent="0.25">
      <c r="B348" s="35"/>
      <c r="F348" s="28"/>
    </row>
    <row r="349" spans="2:6" ht="15.75" customHeight="1" x14ac:dyDescent="0.25">
      <c r="B349" s="35"/>
      <c r="F349" s="28"/>
    </row>
    <row r="350" spans="2:6" ht="15.75" customHeight="1" x14ac:dyDescent="0.25">
      <c r="B350" s="35"/>
      <c r="F350" s="28"/>
    </row>
    <row r="351" spans="2:6" ht="15.75" customHeight="1" x14ac:dyDescent="0.25">
      <c r="B351" s="35"/>
      <c r="F351" s="28"/>
    </row>
    <row r="352" spans="2:6" ht="15.75" customHeight="1" x14ac:dyDescent="0.25">
      <c r="B352" s="35"/>
      <c r="F352" s="28"/>
    </row>
    <row r="353" spans="2:6" ht="15.75" customHeight="1" x14ac:dyDescent="0.25">
      <c r="B353" s="35"/>
      <c r="F353" s="28"/>
    </row>
    <row r="354" spans="2:6" ht="15.75" customHeight="1" x14ac:dyDescent="0.25">
      <c r="B354" s="35"/>
      <c r="F354" s="28"/>
    </row>
    <row r="355" spans="2:6" ht="15.75" customHeight="1" x14ac:dyDescent="0.25">
      <c r="B355" s="35"/>
      <c r="F355" s="28"/>
    </row>
    <row r="356" spans="2:6" ht="15.75" customHeight="1" x14ac:dyDescent="0.25">
      <c r="B356" s="35"/>
      <c r="F356" s="28"/>
    </row>
    <row r="357" spans="2:6" ht="15.75" customHeight="1" x14ac:dyDescent="0.25">
      <c r="B357" s="35"/>
      <c r="F357" s="28"/>
    </row>
    <row r="358" spans="2:6" ht="15.75" customHeight="1" x14ac:dyDescent="0.25">
      <c r="B358" s="35"/>
      <c r="F358" s="28"/>
    </row>
    <row r="359" spans="2:6" ht="15.75" customHeight="1" x14ac:dyDescent="0.25">
      <c r="B359" s="35"/>
      <c r="F359" s="28"/>
    </row>
    <row r="360" spans="2:6" ht="15.75" customHeight="1" x14ac:dyDescent="0.25">
      <c r="B360" s="35"/>
      <c r="F360" s="28"/>
    </row>
    <row r="361" spans="2:6" ht="15.75" customHeight="1" x14ac:dyDescent="0.25">
      <c r="B361" s="35"/>
      <c r="F361" s="28"/>
    </row>
    <row r="362" spans="2:6" ht="15.75" customHeight="1" x14ac:dyDescent="0.25">
      <c r="B362" s="35"/>
      <c r="F362" s="28"/>
    </row>
    <row r="363" spans="2:6" ht="15.75" customHeight="1" x14ac:dyDescent="0.25">
      <c r="B363" s="35"/>
      <c r="F363" s="28"/>
    </row>
    <row r="364" spans="2:6" ht="15.75" customHeight="1" x14ac:dyDescent="0.25">
      <c r="B364" s="35"/>
      <c r="F364" s="28"/>
    </row>
    <row r="365" spans="2:6" ht="15.75" customHeight="1" x14ac:dyDescent="0.25">
      <c r="B365" s="35"/>
      <c r="F365" s="28"/>
    </row>
    <row r="366" spans="2:6" ht="15.75" customHeight="1" x14ac:dyDescent="0.25">
      <c r="B366" s="35"/>
      <c r="F366" s="28"/>
    </row>
    <row r="367" spans="2:6" ht="15.75" customHeight="1" x14ac:dyDescent="0.25">
      <c r="B367" s="35"/>
      <c r="F367" s="28"/>
    </row>
    <row r="368" spans="2:6" ht="15.75" customHeight="1" x14ac:dyDescent="0.25">
      <c r="B368" s="35"/>
      <c r="F368" s="28"/>
    </row>
    <row r="369" spans="2:6" ht="15.75" customHeight="1" x14ac:dyDescent="0.25">
      <c r="B369" s="35"/>
      <c r="F369" s="28"/>
    </row>
    <row r="370" spans="2:6" ht="15.75" customHeight="1" x14ac:dyDescent="0.25">
      <c r="B370" s="35"/>
      <c r="F370" s="28"/>
    </row>
    <row r="371" spans="2:6" ht="15.75" customHeight="1" x14ac:dyDescent="0.25">
      <c r="B371" s="35"/>
      <c r="F371" s="28"/>
    </row>
    <row r="372" spans="2:6" ht="15.75" customHeight="1" x14ac:dyDescent="0.25">
      <c r="B372" s="35"/>
      <c r="F372" s="28"/>
    </row>
    <row r="373" spans="2:6" ht="15.75" customHeight="1" x14ac:dyDescent="0.25">
      <c r="B373" s="35"/>
      <c r="F373" s="28"/>
    </row>
    <row r="374" spans="2:6" ht="15.75" customHeight="1" x14ac:dyDescent="0.25">
      <c r="B374" s="35"/>
      <c r="F374" s="28"/>
    </row>
    <row r="375" spans="2:6" ht="15.75" customHeight="1" x14ac:dyDescent="0.25">
      <c r="B375" s="35"/>
      <c r="F375" s="28"/>
    </row>
    <row r="376" spans="2:6" ht="15.75" customHeight="1" x14ac:dyDescent="0.25">
      <c r="B376" s="35"/>
      <c r="F376" s="28"/>
    </row>
    <row r="377" spans="2:6" ht="15.75" customHeight="1" x14ac:dyDescent="0.25">
      <c r="B377" s="35"/>
      <c r="F377" s="28"/>
    </row>
    <row r="378" spans="2:6" ht="15.75" customHeight="1" x14ac:dyDescent="0.25">
      <c r="B378" s="35"/>
      <c r="F378" s="28"/>
    </row>
    <row r="379" spans="2:6" ht="15.75" customHeight="1" x14ac:dyDescent="0.25">
      <c r="B379" s="35"/>
      <c r="F379" s="28"/>
    </row>
    <row r="380" spans="2:6" ht="15.75" customHeight="1" x14ac:dyDescent="0.25">
      <c r="B380" s="35"/>
      <c r="F380" s="28"/>
    </row>
    <row r="381" spans="2:6" ht="15.75" customHeight="1" x14ac:dyDescent="0.25">
      <c r="B381" s="35"/>
      <c r="F381" s="28"/>
    </row>
    <row r="382" spans="2:6" ht="15.75" customHeight="1" x14ac:dyDescent="0.25">
      <c r="B382" s="35"/>
      <c r="F382" s="28"/>
    </row>
    <row r="383" spans="2:6" ht="15.75" customHeight="1" x14ac:dyDescent="0.25">
      <c r="B383" s="35"/>
      <c r="F383" s="28"/>
    </row>
    <row r="384" spans="2:6" ht="15.75" customHeight="1" x14ac:dyDescent="0.25">
      <c r="B384" s="35"/>
      <c r="F384" s="28"/>
    </row>
    <row r="385" spans="2:6" ht="15.75" customHeight="1" x14ac:dyDescent="0.25">
      <c r="B385" s="35"/>
      <c r="F385" s="28"/>
    </row>
    <row r="386" spans="2:6" ht="15.75" customHeight="1" x14ac:dyDescent="0.25">
      <c r="B386" s="35"/>
      <c r="F386" s="28"/>
    </row>
    <row r="387" spans="2:6" ht="15.75" customHeight="1" x14ac:dyDescent="0.25">
      <c r="B387" s="35"/>
      <c r="F387" s="28"/>
    </row>
    <row r="388" spans="2:6" ht="15.75" customHeight="1" x14ac:dyDescent="0.25">
      <c r="B388" s="35"/>
      <c r="F388" s="28"/>
    </row>
    <row r="389" spans="2:6" ht="15.75" customHeight="1" x14ac:dyDescent="0.25">
      <c r="B389" s="35"/>
      <c r="F389" s="28"/>
    </row>
    <row r="390" spans="2:6" ht="15.75" customHeight="1" x14ac:dyDescent="0.25">
      <c r="B390" s="35"/>
      <c r="F390" s="28"/>
    </row>
    <row r="391" spans="2:6" ht="15.75" customHeight="1" x14ac:dyDescent="0.25">
      <c r="B391" s="35"/>
      <c r="F391" s="28"/>
    </row>
    <row r="392" spans="2:6" ht="15.75" customHeight="1" x14ac:dyDescent="0.25">
      <c r="B392" s="35"/>
      <c r="F392" s="28"/>
    </row>
    <row r="393" spans="2:6" ht="15.75" customHeight="1" x14ac:dyDescent="0.25">
      <c r="B393" s="35"/>
      <c r="F393" s="28"/>
    </row>
    <row r="394" spans="2:6" ht="15.75" customHeight="1" x14ac:dyDescent="0.25">
      <c r="B394" s="35"/>
      <c r="F394" s="28"/>
    </row>
    <row r="395" spans="2:6" ht="15.75" customHeight="1" x14ac:dyDescent="0.25">
      <c r="B395" s="35"/>
      <c r="F395" s="28"/>
    </row>
    <row r="396" spans="2:6" ht="15.75" customHeight="1" x14ac:dyDescent="0.25">
      <c r="B396" s="35"/>
      <c r="F396" s="28"/>
    </row>
    <row r="397" spans="2:6" ht="15.75" customHeight="1" x14ac:dyDescent="0.25">
      <c r="B397" s="35"/>
      <c r="F397" s="28"/>
    </row>
    <row r="398" spans="2:6" ht="15.75" customHeight="1" x14ac:dyDescent="0.25">
      <c r="B398" s="35"/>
      <c r="F398" s="28"/>
    </row>
    <row r="399" spans="2:6" ht="15.75" customHeight="1" x14ac:dyDescent="0.25">
      <c r="B399" s="35"/>
      <c r="F399" s="28"/>
    </row>
    <row r="400" spans="2:6" ht="15.75" customHeight="1" x14ac:dyDescent="0.25">
      <c r="B400" s="35"/>
      <c r="F400" s="28"/>
    </row>
    <row r="401" spans="2:6" ht="15.75" customHeight="1" x14ac:dyDescent="0.25">
      <c r="B401" s="35"/>
      <c r="F401" s="28"/>
    </row>
    <row r="402" spans="2:6" ht="15.75" customHeight="1" x14ac:dyDescent="0.25">
      <c r="B402" s="35"/>
      <c r="F402" s="28"/>
    </row>
    <row r="403" spans="2:6" ht="15.75" customHeight="1" x14ac:dyDescent="0.25">
      <c r="B403" s="35"/>
      <c r="F403" s="28"/>
    </row>
    <row r="404" spans="2:6" ht="15.75" customHeight="1" x14ac:dyDescent="0.25">
      <c r="B404" s="35"/>
      <c r="F404" s="28"/>
    </row>
    <row r="405" spans="2:6" ht="15.75" customHeight="1" x14ac:dyDescent="0.25">
      <c r="B405" s="35"/>
      <c r="F405" s="28"/>
    </row>
    <row r="406" spans="2:6" ht="15.75" customHeight="1" x14ac:dyDescent="0.25">
      <c r="B406" s="35"/>
      <c r="F406" s="28"/>
    </row>
    <row r="407" spans="2:6" ht="15.75" customHeight="1" x14ac:dyDescent="0.25">
      <c r="B407" s="35"/>
      <c r="F407" s="28"/>
    </row>
    <row r="408" spans="2:6" ht="15.75" customHeight="1" x14ac:dyDescent="0.25">
      <c r="B408" s="35"/>
      <c r="F408" s="28"/>
    </row>
    <row r="409" spans="2:6" ht="15.75" customHeight="1" x14ac:dyDescent="0.25">
      <c r="B409" s="35"/>
      <c r="F409" s="28"/>
    </row>
    <row r="410" spans="2:6" ht="15.75" customHeight="1" x14ac:dyDescent="0.25">
      <c r="B410" s="35"/>
      <c r="F410" s="28"/>
    </row>
    <row r="411" spans="2:6" ht="15.75" customHeight="1" x14ac:dyDescent="0.25">
      <c r="B411" s="35"/>
      <c r="F411" s="28"/>
    </row>
    <row r="412" spans="2:6" ht="15.75" customHeight="1" x14ac:dyDescent="0.25">
      <c r="B412" s="35"/>
      <c r="F412" s="28"/>
    </row>
    <row r="413" spans="2:6" ht="15.75" customHeight="1" x14ac:dyDescent="0.25">
      <c r="B413" s="35"/>
      <c r="F413" s="28"/>
    </row>
    <row r="414" spans="2:6" ht="15.75" customHeight="1" x14ac:dyDescent="0.25">
      <c r="B414" s="35"/>
      <c r="F414" s="28"/>
    </row>
    <row r="415" spans="2:6" ht="15.75" customHeight="1" x14ac:dyDescent="0.25">
      <c r="B415" s="35"/>
      <c r="F415" s="28"/>
    </row>
    <row r="416" spans="2:6" ht="15.75" customHeight="1" x14ac:dyDescent="0.25">
      <c r="B416" s="35"/>
      <c r="F416" s="28"/>
    </row>
    <row r="417" spans="2:6" ht="15.75" customHeight="1" x14ac:dyDescent="0.25">
      <c r="B417" s="35"/>
      <c r="F417" s="28"/>
    </row>
    <row r="418" spans="2:6" ht="15.75" customHeight="1" x14ac:dyDescent="0.25">
      <c r="B418" s="35"/>
      <c r="F418" s="28"/>
    </row>
    <row r="419" spans="2:6" ht="15.75" customHeight="1" x14ac:dyDescent="0.25">
      <c r="B419" s="35"/>
      <c r="F419" s="28"/>
    </row>
    <row r="420" spans="2:6" ht="15.75" customHeight="1" x14ac:dyDescent="0.25">
      <c r="B420" s="35"/>
      <c r="F420" s="28"/>
    </row>
    <row r="421" spans="2:6" ht="15.75" customHeight="1" x14ac:dyDescent="0.25">
      <c r="B421" s="35"/>
      <c r="F421" s="28"/>
    </row>
    <row r="422" spans="2:6" ht="15.75" customHeight="1" x14ac:dyDescent="0.25">
      <c r="B422" s="35"/>
      <c r="F422" s="28"/>
    </row>
    <row r="423" spans="2:6" ht="15.75" customHeight="1" x14ac:dyDescent="0.25">
      <c r="B423" s="35"/>
      <c r="F423" s="28"/>
    </row>
    <row r="424" spans="2:6" ht="15.75" customHeight="1" x14ac:dyDescent="0.25">
      <c r="B424" s="35"/>
      <c r="F424" s="28"/>
    </row>
    <row r="425" spans="2:6" ht="15.75" customHeight="1" x14ac:dyDescent="0.25">
      <c r="B425" s="35"/>
      <c r="F425" s="28"/>
    </row>
    <row r="426" spans="2:6" ht="15.75" customHeight="1" x14ac:dyDescent="0.25">
      <c r="B426" s="35"/>
      <c r="F426" s="28"/>
    </row>
    <row r="427" spans="2:6" ht="15.75" customHeight="1" x14ac:dyDescent="0.25">
      <c r="B427" s="35"/>
      <c r="F427" s="28"/>
    </row>
    <row r="428" spans="2:6" ht="15.75" customHeight="1" x14ac:dyDescent="0.25">
      <c r="B428" s="35"/>
      <c r="F428" s="28"/>
    </row>
    <row r="429" spans="2:6" ht="15.75" customHeight="1" x14ac:dyDescent="0.25">
      <c r="B429" s="35"/>
      <c r="F429" s="28"/>
    </row>
    <row r="430" spans="2:6" ht="15.75" customHeight="1" x14ac:dyDescent="0.25">
      <c r="B430" s="35"/>
      <c r="F430" s="28"/>
    </row>
    <row r="431" spans="2:6" ht="15.75" customHeight="1" x14ac:dyDescent="0.25">
      <c r="B431" s="35"/>
      <c r="F431" s="28"/>
    </row>
    <row r="432" spans="2:6" ht="15.75" customHeight="1" x14ac:dyDescent="0.25">
      <c r="B432" s="35"/>
      <c r="F432" s="28"/>
    </row>
    <row r="433" spans="2:6" ht="15.75" customHeight="1" x14ac:dyDescent="0.25">
      <c r="B433" s="35"/>
      <c r="F433" s="28"/>
    </row>
    <row r="434" spans="2:6" ht="15.75" customHeight="1" x14ac:dyDescent="0.25">
      <c r="B434" s="35"/>
      <c r="F434" s="28"/>
    </row>
    <row r="435" spans="2:6" ht="15.75" customHeight="1" x14ac:dyDescent="0.25">
      <c r="B435" s="35"/>
      <c r="F435" s="28"/>
    </row>
    <row r="436" spans="2:6" ht="15.75" customHeight="1" x14ac:dyDescent="0.25">
      <c r="B436" s="35"/>
      <c r="F436" s="28"/>
    </row>
    <row r="437" spans="2:6" ht="15.75" customHeight="1" x14ac:dyDescent="0.25">
      <c r="B437" s="35"/>
      <c r="F437" s="28"/>
    </row>
    <row r="438" spans="2:6" ht="15.75" customHeight="1" x14ac:dyDescent="0.25">
      <c r="B438" s="35"/>
      <c r="F438" s="28"/>
    </row>
    <row r="439" spans="2:6" ht="15.75" customHeight="1" x14ac:dyDescent="0.25">
      <c r="B439" s="35"/>
      <c r="F439" s="28"/>
    </row>
    <row r="440" spans="2:6" ht="15.75" customHeight="1" x14ac:dyDescent="0.25">
      <c r="B440" s="35"/>
      <c r="F440" s="28"/>
    </row>
    <row r="441" spans="2:6" ht="15.75" customHeight="1" x14ac:dyDescent="0.25">
      <c r="B441" s="35"/>
      <c r="F441" s="28"/>
    </row>
    <row r="442" spans="2:6" ht="15.75" customHeight="1" x14ac:dyDescent="0.25">
      <c r="B442" s="35"/>
      <c r="F442" s="28"/>
    </row>
    <row r="443" spans="2:6" ht="15.75" customHeight="1" x14ac:dyDescent="0.25">
      <c r="B443" s="35"/>
      <c r="F443" s="28"/>
    </row>
    <row r="444" spans="2:6" ht="15.75" customHeight="1" x14ac:dyDescent="0.25">
      <c r="B444" s="35"/>
      <c r="F444" s="28"/>
    </row>
    <row r="445" spans="2:6" ht="15.75" customHeight="1" x14ac:dyDescent="0.25">
      <c r="B445" s="35"/>
      <c r="F445" s="28"/>
    </row>
    <row r="446" spans="2:6" ht="15.75" customHeight="1" x14ac:dyDescent="0.25">
      <c r="B446" s="35"/>
      <c r="F446" s="28"/>
    </row>
    <row r="447" spans="2:6" ht="15.75" customHeight="1" x14ac:dyDescent="0.25">
      <c r="B447" s="35"/>
      <c r="F447" s="28"/>
    </row>
    <row r="448" spans="2:6" ht="15.75" customHeight="1" x14ac:dyDescent="0.25">
      <c r="B448" s="35"/>
      <c r="F448" s="28"/>
    </row>
    <row r="449" spans="2:6" ht="15.75" customHeight="1" x14ac:dyDescent="0.25">
      <c r="B449" s="35"/>
      <c r="F449" s="28"/>
    </row>
    <row r="450" spans="2:6" ht="15.75" customHeight="1" x14ac:dyDescent="0.25">
      <c r="B450" s="35"/>
      <c r="F450" s="28"/>
    </row>
    <row r="451" spans="2:6" ht="15.75" customHeight="1" x14ac:dyDescent="0.25">
      <c r="B451" s="35"/>
      <c r="F451" s="28"/>
    </row>
    <row r="452" spans="2:6" ht="15.75" customHeight="1" x14ac:dyDescent="0.25">
      <c r="B452" s="35"/>
      <c r="F452" s="28"/>
    </row>
    <row r="453" spans="2:6" ht="15.75" customHeight="1" x14ac:dyDescent="0.25">
      <c r="B453" s="35"/>
      <c r="F453" s="28"/>
    </row>
    <row r="454" spans="2:6" ht="15.75" customHeight="1" x14ac:dyDescent="0.25">
      <c r="B454" s="35"/>
      <c r="F454" s="28"/>
    </row>
    <row r="455" spans="2:6" ht="15.75" customHeight="1" x14ac:dyDescent="0.25">
      <c r="B455" s="35"/>
      <c r="F455" s="28"/>
    </row>
    <row r="456" spans="2:6" ht="15.75" customHeight="1" x14ac:dyDescent="0.25">
      <c r="B456" s="35"/>
      <c r="F456" s="28"/>
    </row>
    <row r="457" spans="2:6" ht="15.75" customHeight="1" x14ac:dyDescent="0.25">
      <c r="B457" s="35"/>
      <c r="F457" s="28"/>
    </row>
    <row r="458" spans="2:6" ht="15.75" customHeight="1" x14ac:dyDescent="0.25">
      <c r="B458" s="35"/>
      <c r="F458" s="28"/>
    </row>
    <row r="459" spans="2:6" ht="15.75" customHeight="1" x14ac:dyDescent="0.25">
      <c r="B459" s="35"/>
      <c r="F459" s="28"/>
    </row>
    <row r="460" spans="2:6" ht="15.75" customHeight="1" x14ac:dyDescent="0.25">
      <c r="B460" s="35"/>
      <c r="F460" s="28"/>
    </row>
    <row r="461" spans="2:6" ht="15.75" customHeight="1" x14ac:dyDescent="0.25">
      <c r="B461" s="35"/>
      <c r="F461" s="28"/>
    </row>
    <row r="462" spans="2:6" ht="15.75" customHeight="1" x14ac:dyDescent="0.25">
      <c r="B462" s="35"/>
      <c r="F462" s="28"/>
    </row>
    <row r="463" spans="2:6" ht="15.75" customHeight="1" x14ac:dyDescent="0.25">
      <c r="B463" s="35"/>
      <c r="F463" s="28"/>
    </row>
    <row r="464" spans="2:6" ht="15.75" customHeight="1" x14ac:dyDescent="0.25">
      <c r="B464" s="35"/>
      <c r="F464" s="28"/>
    </row>
    <row r="465" spans="2:6" ht="15.75" customHeight="1" x14ac:dyDescent="0.25">
      <c r="B465" s="35"/>
      <c r="F465" s="28"/>
    </row>
    <row r="466" spans="2:6" ht="15.75" customHeight="1" x14ac:dyDescent="0.25">
      <c r="B466" s="35"/>
      <c r="F466" s="28"/>
    </row>
    <row r="467" spans="2:6" ht="15.75" customHeight="1" x14ac:dyDescent="0.25">
      <c r="B467" s="35"/>
      <c r="F467" s="28"/>
    </row>
    <row r="468" spans="2:6" ht="15.75" customHeight="1" x14ac:dyDescent="0.25">
      <c r="B468" s="35"/>
      <c r="F468" s="28"/>
    </row>
    <row r="469" spans="2:6" ht="15.75" customHeight="1" x14ac:dyDescent="0.25">
      <c r="B469" s="35"/>
      <c r="F469" s="28"/>
    </row>
    <row r="470" spans="2:6" ht="15.75" customHeight="1" x14ac:dyDescent="0.25">
      <c r="B470" s="35"/>
      <c r="F470" s="28"/>
    </row>
    <row r="471" spans="2:6" ht="15.75" customHeight="1" x14ac:dyDescent="0.25">
      <c r="B471" s="35"/>
      <c r="F471" s="28"/>
    </row>
    <row r="472" spans="2:6" ht="15.75" customHeight="1" x14ac:dyDescent="0.25">
      <c r="B472" s="35"/>
      <c r="F472" s="28"/>
    </row>
    <row r="473" spans="2:6" ht="15.75" customHeight="1" x14ac:dyDescent="0.25">
      <c r="B473" s="35"/>
      <c r="F473" s="28"/>
    </row>
    <row r="474" spans="2:6" ht="15.75" customHeight="1" x14ac:dyDescent="0.25">
      <c r="B474" s="35"/>
      <c r="F474" s="28"/>
    </row>
    <row r="475" spans="2:6" ht="15.75" customHeight="1" x14ac:dyDescent="0.25">
      <c r="B475" s="35"/>
      <c r="F475" s="28"/>
    </row>
    <row r="476" spans="2:6" ht="15.75" customHeight="1" x14ac:dyDescent="0.25">
      <c r="B476" s="35"/>
      <c r="F476" s="28"/>
    </row>
    <row r="477" spans="2:6" ht="15.75" customHeight="1" x14ac:dyDescent="0.25">
      <c r="B477" s="35"/>
      <c r="F477" s="28"/>
    </row>
    <row r="478" spans="2:6" ht="15.75" customHeight="1" x14ac:dyDescent="0.25">
      <c r="B478" s="35"/>
      <c r="F478" s="28"/>
    </row>
    <row r="479" spans="2:6" ht="15.75" customHeight="1" x14ac:dyDescent="0.25">
      <c r="B479" s="35"/>
      <c r="F479" s="28"/>
    </row>
    <row r="480" spans="2:6" ht="15.75" customHeight="1" x14ac:dyDescent="0.25">
      <c r="B480" s="35"/>
      <c r="F480" s="28"/>
    </row>
    <row r="481" spans="2:6" ht="15.75" customHeight="1" x14ac:dyDescent="0.25">
      <c r="B481" s="35"/>
      <c r="F481" s="28"/>
    </row>
    <row r="482" spans="2:6" ht="15.75" customHeight="1" x14ac:dyDescent="0.25">
      <c r="B482" s="35"/>
      <c r="F482" s="28"/>
    </row>
    <row r="483" spans="2:6" ht="15.75" customHeight="1" x14ac:dyDescent="0.25">
      <c r="B483" s="35"/>
      <c r="F483" s="28"/>
    </row>
    <row r="484" spans="2:6" ht="15.75" customHeight="1" x14ac:dyDescent="0.25">
      <c r="B484" s="35"/>
      <c r="F484" s="28"/>
    </row>
    <row r="485" spans="2:6" ht="15.75" customHeight="1" x14ac:dyDescent="0.25">
      <c r="B485" s="35"/>
      <c r="F485" s="28"/>
    </row>
    <row r="486" spans="2:6" ht="15.75" customHeight="1" x14ac:dyDescent="0.25">
      <c r="B486" s="35"/>
      <c r="F486" s="28"/>
    </row>
    <row r="487" spans="2:6" ht="15.75" customHeight="1" x14ac:dyDescent="0.25">
      <c r="B487" s="35"/>
      <c r="F487" s="28"/>
    </row>
    <row r="488" spans="2:6" ht="15.75" customHeight="1" x14ac:dyDescent="0.25">
      <c r="B488" s="35"/>
      <c r="F488" s="28"/>
    </row>
    <row r="489" spans="2:6" ht="15.75" customHeight="1" x14ac:dyDescent="0.25">
      <c r="B489" s="35"/>
      <c r="F489" s="28"/>
    </row>
    <row r="490" spans="2:6" ht="15.75" customHeight="1" x14ac:dyDescent="0.25">
      <c r="B490" s="35"/>
      <c r="F490" s="28"/>
    </row>
    <row r="491" spans="2:6" ht="15.75" customHeight="1" x14ac:dyDescent="0.25">
      <c r="B491" s="35"/>
      <c r="F491" s="28"/>
    </row>
    <row r="492" spans="2:6" ht="15.75" customHeight="1" x14ac:dyDescent="0.25">
      <c r="B492" s="35"/>
      <c r="F492" s="28"/>
    </row>
    <row r="493" spans="2:6" ht="15.75" customHeight="1" x14ac:dyDescent="0.25">
      <c r="B493" s="35"/>
      <c r="F493" s="28"/>
    </row>
    <row r="494" spans="2:6" ht="15.75" customHeight="1" x14ac:dyDescent="0.25">
      <c r="B494" s="35"/>
      <c r="F494" s="28"/>
    </row>
    <row r="495" spans="2:6" ht="15.75" customHeight="1" x14ac:dyDescent="0.25">
      <c r="B495" s="35"/>
      <c r="F495" s="28"/>
    </row>
    <row r="496" spans="2:6" ht="15.75" customHeight="1" x14ac:dyDescent="0.25">
      <c r="B496" s="35"/>
      <c r="F496" s="28"/>
    </row>
    <row r="497" spans="2:6" ht="15.75" customHeight="1" x14ac:dyDescent="0.25">
      <c r="B497" s="35"/>
      <c r="F497" s="28"/>
    </row>
    <row r="498" spans="2:6" ht="15.75" customHeight="1" x14ac:dyDescent="0.25">
      <c r="B498" s="35"/>
      <c r="F498" s="28"/>
    </row>
    <row r="499" spans="2:6" ht="15.75" customHeight="1" x14ac:dyDescent="0.25">
      <c r="B499" s="35"/>
      <c r="F499" s="28"/>
    </row>
    <row r="500" spans="2:6" ht="15.75" customHeight="1" x14ac:dyDescent="0.25">
      <c r="B500" s="35"/>
      <c r="F500" s="28"/>
    </row>
    <row r="501" spans="2:6" ht="15.75" customHeight="1" x14ac:dyDescent="0.25">
      <c r="B501" s="35"/>
      <c r="F501" s="28"/>
    </row>
    <row r="502" spans="2:6" ht="15.75" customHeight="1" x14ac:dyDescent="0.25">
      <c r="B502" s="35"/>
      <c r="F502" s="28"/>
    </row>
    <row r="503" spans="2:6" ht="15.75" customHeight="1" x14ac:dyDescent="0.25">
      <c r="B503" s="35"/>
      <c r="F503" s="28"/>
    </row>
    <row r="504" spans="2:6" ht="15.75" customHeight="1" x14ac:dyDescent="0.25">
      <c r="B504" s="35"/>
      <c r="F504" s="28"/>
    </row>
    <row r="505" spans="2:6" ht="15.75" customHeight="1" x14ac:dyDescent="0.25">
      <c r="B505" s="35"/>
      <c r="F505" s="28"/>
    </row>
    <row r="506" spans="2:6" ht="15.75" customHeight="1" x14ac:dyDescent="0.25">
      <c r="B506" s="35"/>
      <c r="F506" s="28"/>
    </row>
    <row r="507" spans="2:6" ht="15.75" customHeight="1" x14ac:dyDescent="0.25">
      <c r="B507" s="35"/>
      <c r="F507" s="28"/>
    </row>
    <row r="508" spans="2:6" ht="15.75" customHeight="1" x14ac:dyDescent="0.25">
      <c r="B508" s="35"/>
      <c r="F508" s="28"/>
    </row>
    <row r="509" spans="2:6" ht="15.75" customHeight="1" x14ac:dyDescent="0.25">
      <c r="B509" s="35"/>
      <c r="F509" s="28"/>
    </row>
    <row r="510" spans="2:6" ht="15.75" customHeight="1" x14ac:dyDescent="0.25">
      <c r="B510" s="35"/>
      <c r="F510" s="28"/>
    </row>
    <row r="511" spans="2:6" ht="15.75" customHeight="1" x14ac:dyDescent="0.25">
      <c r="B511" s="35"/>
      <c r="F511" s="28"/>
    </row>
    <row r="512" spans="2:6" ht="15.75" customHeight="1" x14ac:dyDescent="0.25">
      <c r="B512" s="35"/>
      <c r="F512" s="28"/>
    </row>
    <row r="513" spans="2:6" ht="15.75" customHeight="1" x14ac:dyDescent="0.25">
      <c r="B513" s="35"/>
      <c r="F513" s="28"/>
    </row>
    <row r="514" spans="2:6" ht="15.75" customHeight="1" x14ac:dyDescent="0.25">
      <c r="B514" s="35"/>
      <c r="F514" s="28"/>
    </row>
    <row r="515" spans="2:6" ht="15.75" customHeight="1" x14ac:dyDescent="0.25">
      <c r="B515" s="35"/>
      <c r="F515" s="28"/>
    </row>
    <row r="516" spans="2:6" ht="15.75" customHeight="1" x14ac:dyDescent="0.25">
      <c r="B516" s="35"/>
      <c r="F516" s="28"/>
    </row>
    <row r="517" spans="2:6" ht="15.75" customHeight="1" x14ac:dyDescent="0.25">
      <c r="B517" s="35"/>
      <c r="F517" s="28"/>
    </row>
    <row r="518" spans="2:6" ht="15.75" customHeight="1" x14ac:dyDescent="0.25">
      <c r="B518" s="35"/>
      <c r="F518" s="28"/>
    </row>
    <row r="519" spans="2:6" ht="15.75" customHeight="1" x14ac:dyDescent="0.25">
      <c r="B519" s="35"/>
      <c r="F519" s="28"/>
    </row>
    <row r="520" spans="2:6" ht="15.75" customHeight="1" x14ac:dyDescent="0.25">
      <c r="B520" s="35"/>
      <c r="F520" s="28"/>
    </row>
    <row r="521" spans="2:6" ht="15.75" customHeight="1" x14ac:dyDescent="0.25">
      <c r="B521" s="35"/>
      <c r="F521" s="28"/>
    </row>
    <row r="522" spans="2:6" ht="15.75" customHeight="1" x14ac:dyDescent="0.25">
      <c r="B522" s="35"/>
      <c r="F522" s="28"/>
    </row>
    <row r="523" spans="2:6" ht="15.75" customHeight="1" x14ac:dyDescent="0.25">
      <c r="B523" s="35"/>
      <c r="F523" s="28"/>
    </row>
    <row r="524" spans="2:6" ht="15.75" customHeight="1" x14ac:dyDescent="0.25">
      <c r="B524" s="35"/>
      <c r="F524" s="28"/>
    </row>
    <row r="525" spans="2:6" ht="15.75" customHeight="1" x14ac:dyDescent="0.25">
      <c r="B525" s="35"/>
      <c r="F525" s="28"/>
    </row>
    <row r="526" spans="2:6" ht="15.75" customHeight="1" x14ac:dyDescent="0.25">
      <c r="B526" s="35"/>
      <c r="F526" s="28"/>
    </row>
    <row r="527" spans="2:6" ht="15.75" customHeight="1" x14ac:dyDescent="0.25">
      <c r="B527" s="35"/>
      <c r="F527" s="28"/>
    </row>
    <row r="528" spans="2:6" ht="15.75" customHeight="1" x14ac:dyDescent="0.25">
      <c r="B528" s="35"/>
      <c r="F528" s="28"/>
    </row>
    <row r="529" spans="2:6" ht="15.75" customHeight="1" x14ac:dyDescent="0.25">
      <c r="B529" s="35"/>
      <c r="F529" s="28"/>
    </row>
    <row r="530" spans="2:6" ht="15.75" customHeight="1" x14ac:dyDescent="0.25">
      <c r="B530" s="35"/>
      <c r="F530" s="28"/>
    </row>
    <row r="531" spans="2:6" ht="15.75" customHeight="1" x14ac:dyDescent="0.25">
      <c r="B531" s="35"/>
      <c r="F531" s="28"/>
    </row>
    <row r="532" spans="2:6" ht="15.75" customHeight="1" x14ac:dyDescent="0.25">
      <c r="B532" s="35"/>
      <c r="F532" s="28"/>
    </row>
    <row r="533" spans="2:6" ht="15.75" customHeight="1" x14ac:dyDescent="0.25">
      <c r="B533" s="35"/>
      <c r="F533" s="28"/>
    </row>
    <row r="534" spans="2:6" ht="15.75" customHeight="1" x14ac:dyDescent="0.25">
      <c r="B534" s="35"/>
      <c r="F534" s="28"/>
    </row>
    <row r="535" spans="2:6" ht="15.75" customHeight="1" x14ac:dyDescent="0.25">
      <c r="B535" s="35"/>
      <c r="F535" s="28"/>
    </row>
    <row r="536" spans="2:6" ht="15.75" customHeight="1" x14ac:dyDescent="0.25">
      <c r="B536" s="35"/>
      <c r="F536" s="28"/>
    </row>
    <row r="537" spans="2:6" ht="15.75" customHeight="1" x14ac:dyDescent="0.25">
      <c r="B537" s="35"/>
      <c r="F537" s="28"/>
    </row>
    <row r="538" spans="2:6" ht="15.75" customHeight="1" x14ac:dyDescent="0.25">
      <c r="B538" s="35"/>
      <c r="F538" s="28"/>
    </row>
    <row r="539" spans="2:6" ht="15.75" customHeight="1" x14ac:dyDescent="0.25">
      <c r="B539" s="35"/>
      <c r="F539" s="28"/>
    </row>
    <row r="540" spans="2:6" ht="15.75" customHeight="1" x14ac:dyDescent="0.25">
      <c r="B540" s="35"/>
      <c r="F540" s="28"/>
    </row>
    <row r="541" spans="2:6" ht="15.75" customHeight="1" x14ac:dyDescent="0.25">
      <c r="B541" s="35"/>
      <c r="F541" s="28"/>
    </row>
    <row r="542" spans="2:6" ht="15.75" customHeight="1" x14ac:dyDescent="0.25">
      <c r="B542" s="35"/>
      <c r="F542" s="28"/>
    </row>
    <row r="543" spans="2:6" ht="15.75" customHeight="1" x14ac:dyDescent="0.25">
      <c r="B543" s="35"/>
      <c r="F543" s="28"/>
    </row>
    <row r="544" spans="2:6" ht="15.75" customHeight="1" x14ac:dyDescent="0.25">
      <c r="B544" s="35"/>
      <c r="F544" s="28"/>
    </row>
    <row r="545" spans="2:6" ht="15.75" customHeight="1" x14ac:dyDescent="0.25">
      <c r="B545" s="35"/>
      <c r="F545" s="28"/>
    </row>
    <row r="546" spans="2:6" ht="15.75" customHeight="1" x14ac:dyDescent="0.25">
      <c r="B546" s="35"/>
      <c r="F546" s="28"/>
    </row>
    <row r="547" spans="2:6" ht="15.75" customHeight="1" x14ac:dyDescent="0.25">
      <c r="B547" s="35"/>
      <c r="F547" s="28"/>
    </row>
    <row r="548" spans="2:6" ht="15.75" customHeight="1" x14ac:dyDescent="0.25">
      <c r="B548" s="35"/>
      <c r="F548" s="28"/>
    </row>
    <row r="549" spans="2:6" ht="15.75" customHeight="1" x14ac:dyDescent="0.25">
      <c r="B549" s="35"/>
      <c r="F549" s="28"/>
    </row>
    <row r="550" spans="2:6" ht="15.75" customHeight="1" x14ac:dyDescent="0.25">
      <c r="B550" s="35"/>
      <c r="F550" s="28"/>
    </row>
    <row r="551" spans="2:6" ht="15.75" customHeight="1" x14ac:dyDescent="0.25">
      <c r="B551" s="35"/>
      <c r="F551" s="28"/>
    </row>
    <row r="552" spans="2:6" ht="15.75" customHeight="1" x14ac:dyDescent="0.25">
      <c r="B552" s="35"/>
      <c r="F552" s="28"/>
    </row>
    <row r="553" spans="2:6" ht="15.75" customHeight="1" x14ac:dyDescent="0.25">
      <c r="B553" s="35"/>
      <c r="F553" s="28"/>
    </row>
    <row r="554" spans="2:6" ht="15.75" customHeight="1" x14ac:dyDescent="0.25">
      <c r="B554" s="35"/>
      <c r="F554" s="28"/>
    </row>
    <row r="555" spans="2:6" ht="15.75" customHeight="1" x14ac:dyDescent="0.25">
      <c r="B555" s="35"/>
      <c r="F555" s="28"/>
    </row>
    <row r="556" spans="2:6" ht="15.75" customHeight="1" x14ac:dyDescent="0.25">
      <c r="B556" s="35"/>
      <c r="F556" s="28"/>
    </row>
    <row r="557" spans="2:6" ht="15.75" customHeight="1" x14ac:dyDescent="0.25">
      <c r="B557" s="35"/>
      <c r="F557" s="28"/>
    </row>
    <row r="558" spans="2:6" ht="15.75" customHeight="1" x14ac:dyDescent="0.25">
      <c r="B558" s="35"/>
      <c r="F558" s="28"/>
    </row>
    <row r="559" spans="2:6" ht="15.75" customHeight="1" x14ac:dyDescent="0.25">
      <c r="B559" s="35"/>
      <c r="F559" s="28"/>
    </row>
    <row r="560" spans="2:6" ht="15.75" customHeight="1" x14ac:dyDescent="0.25">
      <c r="B560" s="35"/>
      <c r="F560" s="28"/>
    </row>
    <row r="561" spans="2:6" ht="15.75" customHeight="1" x14ac:dyDescent="0.25">
      <c r="B561" s="35"/>
      <c r="F561" s="28"/>
    </row>
    <row r="562" spans="2:6" ht="15.75" customHeight="1" x14ac:dyDescent="0.25">
      <c r="B562" s="35"/>
      <c r="F562" s="28"/>
    </row>
    <row r="563" spans="2:6" ht="15.75" customHeight="1" x14ac:dyDescent="0.25">
      <c r="B563" s="35"/>
      <c r="F563" s="28"/>
    </row>
    <row r="564" spans="2:6" ht="15.75" customHeight="1" x14ac:dyDescent="0.25">
      <c r="B564" s="35"/>
      <c r="F564" s="28"/>
    </row>
    <row r="565" spans="2:6" ht="15.75" customHeight="1" x14ac:dyDescent="0.25">
      <c r="B565" s="35"/>
      <c r="F565" s="28"/>
    </row>
    <row r="566" spans="2:6" ht="15.75" customHeight="1" x14ac:dyDescent="0.25">
      <c r="B566" s="35"/>
      <c r="F566" s="28"/>
    </row>
    <row r="567" spans="2:6" ht="15.75" customHeight="1" x14ac:dyDescent="0.25">
      <c r="B567" s="35"/>
      <c r="F567" s="28"/>
    </row>
    <row r="568" spans="2:6" ht="15.75" customHeight="1" x14ac:dyDescent="0.25">
      <c r="B568" s="35"/>
      <c r="F568" s="28"/>
    </row>
    <row r="569" spans="2:6" ht="15.75" customHeight="1" x14ac:dyDescent="0.25">
      <c r="B569" s="35"/>
      <c r="F569" s="28"/>
    </row>
    <row r="570" spans="2:6" ht="15.75" customHeight="1" x14ac:dyDescent="0.25">
      <c r="B570" s="35"/>
      <c r="F570" s="28"/>
    </row>
    <row r="571" spans="2:6" ht="15.75" customHeight="1" x14ac:dyDescent="0.25">
      <c r="B571" s="35"/>
      <c r="F571" s="28"/>
    </row>
    <row r="572" spans="2:6" ht="15.75" customHeight="1" x14ac:dyDescent="0.25">
      <c r="B572" s="35"/>
      <c r="F572" s="28"/>
    </row>
    <row r="573" spans="2:6" ht="15.75" customHeight="1" x14ac:dyDescent="0.25">
      <c r="B573" s="35"/>
      <c r="F573" s="28"/>
    </row>
    <row r="574" spans="2:6" ht="15.75" customHeight="1" x14ac:dyDescent="0.25">
      <c r="B574" s="35"/>
      <c r="F574" s="28"/>
    </row>
    <row r="575" spans="2:6" ht="15.75" customHeight="1" x14ac:dyDescent="0.25">
      <c r="B575" s="35"/>
      <c r="F575" s="28"/>
    </row>
    <row r="576" spans="2:6" ht="15.75" customHeight="1" x14ac:dyDescent="0.25">
      <c r="B576" s="35"/>
      <c r="F576" s="28"/>
    </row>
    <row r="577" spans="2:6" ht="15.75" customHeight="1" x14ac:dyDescent="0.25">
      <c r="B577" s="35"/>
      <c r="F577" s="28"/>
    </row>
    <row r="578" spans="2:6" ht="15.75" customHeight="1" x14ac:dyDescent="0.25">
      <c r="B578" s="35"/>
      <c r="F578" s="28"/>
    </row>
    <row r="579" spans="2:6" ht="15.75" customHeight="1" x14ac:dyDescent="0.25">
      <c r="B579" s="35"/>
      <c r="F579" s="28"/>
    </row>
    <row r="580" spans="2:6" ht="15.75" customHeight="1" x14ac:dyDescent="0.25">
      <c r="B580" s="35"/>
      <c r="F580" s="28"/>
    </row>
    <row r="581" spans="2:6" ht="15.75" customHeight="1" x14ac:dyDescent="0.25">
      <c r="B581" s="35"/>
      <c r="F581" s="28"/>
    </row>
    <row r="582" spans="2:6" ht="15.75" customHeight="1" x14ac:dyDescent="0.25">
      <c r="B582" s="35"/>
      <c r="F582" s="28"/>
    </row>
    <row r="583" spans="2:6" ht="15.75" customHeight="1" x14ac:dyDescent="0.25">
      <c r="B583" s="35"/>
      <c r="F583" s="28"/>
    </row>
    <row r="584" spans="2:6" ht="15.75" customHeight="1" x14ac:dyDescent="0.25">
      <c r="B584" s="35"/>
      <c r="F584" s="28"/>
    </row>
    <row r="585" spans="2:6" ht="15.75" customHeight="1" x14ac:dyDescent="0.25">
      <c r="B585" s="35"/>
      <c r="F585" s="28"/>
    </row>
    <row r="586" spans="2:6" ht="15.75" customHeight="1" x14ac:dyDescent="0.25">
      <c r="B586" s="35"/>
      <c r="F586" s="28"/>
    </row>
    <row r="587" spans="2:6" ht="15.75" customHeight="1" x14ac:dyDescent="0.25">
      <c r="B587" s="35"/>
      <c r="F587" s="28"/>
    </row>
    <row r="588" spans="2:6" ht="15.75" customHeight="1" x14ac:dyDescent="0.25">
      <c r="B588" s="35"/>
      <c r="F588" s="28"/>
    </row>
    <row r="589" spans="2:6" ht="15.75" customHeight="1" x14ac:dyDescent="0.25">
      <c r="B589" s="35"/>
      <c r="F589" s="28"/>
    </row>
    <row r="590" spans="2:6" ht="15.75" customHeight="1" x14ac:dyDescent="0.25">
      <c r="B590" s="35"/>
      <c r="F590" s="28"/>
    </row>
    <row r="591" spans="2:6" ht="15.75" customHeight="1" x14ac:dyDescent="0.25">
      <c r="B591" s="35"/>
      <c r="F591" s="28"/>
    </row>
    <row r="592" spans="2:6" ht="15.75" customHeight="1" x14ac:dyDescent="0.25">
      <c r="B592" s="35"/>
      <c r="F592" s="28"/>
    </row>
    <row r="593" spans="2:6" ht="15.75" customHeight="1" x14ac:dyDescent="0.25">
      <c r="B593" s="35"/>
      <c r="F593" s="28"/>
    </row>
    <row r="594" spans="2:6" ht="15.75" customHeight="1" x14ac:dyDescent="0.25">
      <c r="B594" s="35"/>
      <c r="F594" s="28"/>
    </row>
    <row r="595" spans="2:6" ht="15.75" customHeight="1" x14ac:dyDescent="0.25">
      <c r="B595" s="35"/>
      <c r="F595" s="28"/>
    </row>
    <row r="596" spans="2:6" ht="15.75" customHeight="1" x14ac:dyDescent="0.25">
      <c r="B596" s="35"/>
      <c r="F596" s="28"/>
    </row>
    <row r="597" spans="2:6" ht="15.75" customHeight="1" x14ac:dyDescent="0.25">
      <c r="B597" s="35"/>
      <c r="F597" s="28"/>
    </row>
    <row r="598" spans="2:6" ht="15.75" customHeight="1" x14ac:dyDescent="0.25">
      <c r="B598" s="35"/>
      <c r="F598" s="28"/>
    </row>
    <row r="599" spans="2:6" ht="15.75" customHeight="1" x14ac:dyDescent="0.25">
      <c r="B599" s="35"/>
      <c r="F599" s="28"/>
    </row>
    <row r="600" spans="2:6" ht="15.75" customHeight="1" x14ac:dyDescent="0.25">
      <c r="B600" s="35"/>
      <c r="F600" s="28"/>
    </row>
    <row r="601" spans="2:6" ht="15.75" customHeight="1" x14ac:dyDescent="0.25">
      <c r="B601" s="35"/>
      <c r="F601" s="28"/>
    </row>
    <row r="602" spans="2:6" ht="15.75" customHeight="1" x14ac:dyDescent="0.25">
      <c r="B602" s="35"/>
      <c r="F602" s="28"/>
    </row>
    <row r="603" spans="2:6" ht="15.75" customHeight="1" x14ac:dyDescent="0.25">
      <c r="B603" s="35"/>
      <c r="F603" s="28"/>
    </row>
    <row r="604" spans="2:6" ht="15.75" customHeight="1" x14ac:dyDescent="0.25">
      <c r="B604" s="35"/>
      <c r="F604" s="28"/>
    </row>
    <row r="605" spans="2:6" ht="15.75" customHeight="1" x14ac:dyDescent="0.25">
      <c r="B605" s="35"/>
      <c r="F605" s="28"/>
    </row>
    <row r="606" spans="2:6" ht="15.75" customHeight="1" x14ac:dyDescent="0.25">
      <c r="B606" s="35"/>
      <c r="F606" s="28"/>
    </row>
    <row r="607" spans="2:6" ht="15.75" customHeight="1" x14ac:dyDescent="0.25">
      <c r="B607" s="35"/>
      <c r="F607" s="28"/>
    </row>
    <row r="608" spans="2:6" ht="15.75" customHeight="1" x14ac:dyDescent="0.25">
      <c r="B608" s="35"/>
      <c r="F608" s="28"/>
    </row>
    <row r="609" spans="2:6" ht="15.75" customHeight="1" x14ac:dyDescent="0.25">
      <c r="B609" s="35"/>
      <c r="F609" s="28"/>
    </row>
    <row r="610" spans="2:6" ht="15.75" customHeight="1" x14ac:dyDescent="0.25">
      <c r="B610" s="35"/>
      <c r="F610" s="28"/>
    </row>
    <row r="611" spans="2:6" ht="15.75" customHeight="1" x14ac:dyDescent="0.25">
      <c r="B611" s="35"/>
      <c r="F611" s="28"/>
    </row>
    <row r="612" spans="2:6" ht="15.75" customHeight="1" x14ac:dyDescent="0.25">
      <c r="B612" s="35"/>
      <c r="F612" s="28"/>
    </row>
    <row r="613" spans="2:6" ht="15.75" customHeight="1" x14ac:dyDescent="0.25">
      <c r="B613" s="35"/>
      <c r="F613" s="28"/>
    </row>
    <row r="614" spans="2:6" ht="15.75" customHeight="1" x14ac:dyDescent="0.25">
      <c r="B614" s="35"/>
      <c r="F614" s="28"/>
    </row>
    <row r="615" spans="2:6" ht="15.75" customHeight="1" x14ac:dyDescent="0.25">
      <c r="B615" s="35"/>
      <c r="F615" s="28"/>
    </row>
    <row r="616" spans="2:6" ht="15.75" customHeight="1" x14ac:dyDescent="0.25">
      <c r="B616" s="35"/>
      <c r="F616" s="28"/>
    </row>
    <row r="617" spans="2:6" ht="15.75" customHeight="1" x14ac:dyDescent="0.25">
      <c r="B617" s="35"/>
      <c r="F617" s="28"/>
    </row>
    <row r="618" spans="2:6" ht="15.75" customHeight="1" x14ac:dyDescent="0.25">
      <c r="B618" s="35"/>
      <c r="F618" s="28"/>
    </row>
    <row r="619" spans="2:6" ht="15.75" customHeight="1" x14ac:dyDescent="0.25">
      <c r="B619" s="35"/>
      <c r="F619" s="28"/>
    </row>
    <row r="620" spans="2:6" ht="15.75" customHeight="1" x14ac:dyDescent="0.25">
      <c r="B620" s="35"/>
      <c r="F620" s="28"/>
    </row>
    <row r="621" spans="2:6" ht="15.75" customHeight="1" x14ac:dyDescent="0.25">
      <c r="B621" s="35"/>
      <c r="F621" s="28"/>
    </row>
    <row r="622" spans="2:6" ht="15.75" customHeight="1" x14ac:dyDescent="0.25">
      <c r="B622" s="35"/>
      <c r="F622" s="28"/>
    </row>
    <row r="623" spans="2:6" ht="15.75" customHeight="1" x14ac:dyDescent="0.25">
      <c r="B623" s="35"/>
      <c r="F623" s="28"/>
    </row>
    <row r="624" spans="2:6" ht="15.75" customHeight="1" x14ac:dyDescent="0.25">
      <c r="B624" s="35"/>
      <c r="F624" s="28"/>
    </row>
    <row r="625" spans="2:6" ht="15.75" customHeight="1" x14ac:dyDescent="0.25">
      <c r="B625" s="35"/>
      <c r="F625" s="28"/>
    </row>
    <row r="626" spans="2:6" ht="15.75" customHeight="1" x14ac:dyDescent="0.25">
      <c r="B626" s="35"/>
      <c r="F626" s="28"/>
    </row>
    <row r="627" spans="2:6" ht="15.75" customHeight="1" x14ac:dyDescent="0.25">
      <c r="B627" s="35"/>
      <c r="F627" s="28"/>
    </row>
    <row r="628" spans="2:6" ht="15.75" customHeight="1" x14ac:dyDescent="0.25">
      <c r="B628" s="35"/>
      <c r="F628" s="28"/>
    </row>
    <row r="629" spans="2:6" ht="15.75" customHeight="1" x14ac:dyDescent="0.25">
      <c r="B629" s="35"/>
      <c r="F629" s="28"/>
    </row>
    <row r="630" spans="2:6" ht="15.75" customHeight="1" x14ac:dyDescent="0.25">
      <c r="B630" s="35"/>
      <c r="F630" s="28"/>
    </row>
    <row r="631" spans="2:6" ht="15.75" customHeight="1" x14ac:dyDescent="0.25">
      <c r="B631" s="35"/>
      <c r="F631" s="28"/>
    </row>
    <row r="632" spans="2:6" ht="15.75" customHeight="1" x14ac:dyDescent="0.25">
      <c r="B632" s="35"/>
      <c r="F632" s="28"/>
    </row>
    <row r="633" spans="2:6" ht="15.75" customHeight="1" x14ac:dyDescent="0.25">
      <c r="B633" s="35"/>
      <c r="F633" s="28"/>
    </row>
    <row r="634" spans="2:6" ht="15.75" customHeight="1" x14ac:dyDescent="0.25">
      <c r="B634" s="35"/>
      <c r="F634" s="28"/>
    </row>
    <row r="635" spans="2:6" ht="15.75" customHeight="1" x14ac:dyDescent="0.25">
      <c r="B635" s="35"/>
      <c r="F635" s="28"/>
    </row>
    <row r="636" spans="2:6" ht="15.75" customHeight="1" x14ac:dyDescent="0.25">
      <c r="B636" s="35"/>
      <c r="F636" s="28"/>
    </row>
    <row r="637" spans="2:6" ht="15.75" customHeight="1" x14ac:dyDescent="0.25">
      <c r="B637" s="35"/>
      <c r="F637" s="28"/>
    </row>
    <row r="638" spans="2:6" ht="15.75" customHeight="1" x14ac:dyDescent="0.25">
      <c r="B638" s="35"/>
      <c r="F638" s="28"/>
    </row>
    <row r="639" spans="2:6" ht="15.75" customHeight="1" x14ac:dyDescent="0.25">
      <c r="B639" s="35"/>
      <c r="F639" s="28"/>
    </row>
    <row r="640" spans="2:6" ht="15.75" customHeight="1" x14ac:dyDescent="0.25">
      <c r="B640" s="35"/>
      <c r="F640" s="28"/>
    </row>
    <row r="641" spans="2:6" ht="15.75" customHeight="1" x14ac:dyDescent="0.25">
      <c r="B641" s="35"/>
      <c r="F641" s="28"/>
    </row>
    <row r="642" spans="2:6" ht="15.75" customHeight="1" x14ac:dyDescent="0.25">
      <c r="B642" s="35"/>
      <c r="F642" s="28"/>
    </row>
    <row r="643" spans="2:6" ht="15.75" customHeight="1" x14ac:dyDescent="0.25">
      <c r="B643" s="35"/>
      <c r="F643" s="28"/>
    </row>
    <row r="644" spans="2:6" ht="15.75" customHeight="1" x14ac:dyDescent="0.25">
      <c r="B644" s="35"/>
      <c r="F644" s="28"/>
    </row>
    <row r="645" spans="2:6" ht="15.75" customHeight="1" x14ac:dyDescent="0.25">
      <c r="B645" s="35"/>
      <c r="F645" s="28"/>
    </row>
    <row r="646" spans="2:6" ht="15.75" customHeight="1" x14ac:dyDescent="0.25">
      <c r="B646" s="35"/>
      <c r="F646" s="28"/>
    </row>
    <row r="647" spans="2:6" ht="15.75" customHeight="1" x14ac:dyDescent="0.25">
      <c r="B647" s="35"/>
      <c r="F647" s="28"/>
    </row>
    <row r="648" spans="2:6" ht="15.75" customHeight="1" x14ac:dyDescent="0.25">
      <c r="B648" s="35"/>
      <c r="F648" s="28"/>
    </row>
    <row r="649" spans="2:6" ht="15.75" customHeight="1" x14ac:dyDescent="0.25">
      <c r="B649" s="35"/>
      <c r="F649" s="28"/>
    </row>
    <row r="650" spans="2:6" ht="15.75" customHeight="1" x14ac:dyDescent="0.25">
      <c r="B650" s="35"/>
      <c r="F650" s="28"/>
    </row>
    <row r="651" spans="2:6" ht="15.75" customHeight="1" x14ac:dyDescent="0.25">
      <c r="B651" s="35"/>
      <c r="F651" s="28"/>
    </row>
    <row r="652" spans="2:6" ht="15.75" customHeight="1" x14ac:dyDescent="0.25">
      <c r="B652" s="35"/>
      <c r="F652" s="28"/>
    </row>
    <row r="653" spans="2:6" ht="15.75" customHeight="1" x14ac:dyDescent="0.25">
      <c r="B653" s="35"/>
      <c r="F653" s="28"/>
    </row>
    <row r="654" spans="2:6" ht="15.75" customHeight="1" x14ac:dyDescent="0.25">
      <c r="B654" s="35"/>
      <c r="F654" s="28"/>
    </row>
    <row r="655" spans="2:6" ht="15.75" customHeight="1" x14ac:dyDescent="0.25">
      <c r="B655" s="35"/>
      <c r="F655" s="28"/>
    </row>
    <row r="656" spans="2:6" ht="15.75" customHeight="1" x14ac:dyDescent="0.25">
      <c r="B656" s="35"/>
      <c r="F656" s="28"/>
    </row>
    <row r="657" spans="2:6" ht="15.75" customHeight="1" x14ac:dyDescent="0.25">
      <c r="B657" s="35"/>
      <c r="F657" s="28"/>
    </row>
    <row r="658" spans="2:6" ht="15.75" customHeight="1" x14ac:dyDescent="0.25">
      <c r="B658" s="35"/>
      <c r="F658" s="28"/>
    </row>
    <row r="659" spans="2:6" ht="15.75" customHeight="1" x14ac:dyDescent="0.25">
      <c r="B659" s="35"/>
      <c r="F659" s="28"/>
    </row>
    <row r="660" spans="2:6" ht="15.75" customHeight="1" x14ac:dyDescent="0.25">
      <c r="B660" s="35"/>
      <c r="F660" s="28"/>
    </row>
    <row r="661" spans="2:6" ht="15.75" customHeight="1" x14ac:dyDescent="0.25">
      <c r="B661" s="35"/>
      <c r="F661" s="28"/>
    </row>
    <row r="662" spans="2:6" ht="15.75" customHeight="1" x14ac:dyDescent="0.25">
      <c r="B662" s="35"/>
      <c r="F662" s="28"/>
    </row>
    <row r="663" spans="2:6" ht="15.75" customHeight="1" x14ac:dyDescent="0.25">
      <c r="B663" s="35"/>
      <c r="F663" s="28"/>
    </row>
    <row r="664" spans="2:6" ht="15.75" customHeight="1" x14ac:dyDescent="0.25">
      <c r="B664" s="35"/>
      <c r="F664" s="28"/>
    </row>
    <row r="665" spans="2:6" ht="15.75" customHeight="1" x14ac:dyDescent="0.25">
      <c r="B665" s="35"/>
      <c r="F665" s="28"/>
    </row>
    <row r="666" spans="2:6" ht="15.75" customHeight="1" x14ac:dyDescent="0.25">
      <c r="B666" s="35"/>
      <c r="F666" s="28"/>
    </row>
    <row r="667" spans="2:6" ht="15.75" customHeight="1" x14ac:dyDescent="0.25">
      <c r="B667" s="35"/>
      <c r="F667" s="28"/>
    </row>
    <row r="668" spans="2:6" ht="15.75" customHeight="1" x14ac:dyDescent="0.25">
      <c r="B668" s="35"/>
      <c r="F668" s="28"/>
    </row>
    <row r="669" spans="2:6" ht="15.75" customHeight="1" x14ac:dyDescent="0.25">
      <c r="B669" s="35"/>
      <c r="F669" s="28"/>
    </row>
    <row r="670" spans="2:6" ht="15.75" customHeight="1" x14ac:dyDescent="0.25">
      <c r="B670" s="35"/>
      <c r="F670" s="28"/>
    </row>
    <row r="671" spans="2:6" ht="15.75" customHeight="1" x14ac:dyDescent="0.25">
      <c r="B671" s="35"/>
      <c r="F671" s="28"/>
    </row>
    <row r="672" spans="2:6" ht="15.75" customHeight="1" x14ac:dyDescent="0.25">
      <c r="B672" s="35"/>
      <c r="F672" s="28"/>
    </row>
    <row r="673" spans="2:6" ht="15.75" customHeight="1" x14ac:dyDescent="0.25">
      <c r="B673" s="35"/>
      <c r="F673" s="28"/>
    </row>
    <row r="674" spans="2:6" ht="15.75" customHeight="1" x14ac:dyDescent="0.25">
      <c r="B674" s="35"/>
      <c r="F674" s="28"/>
    </row>
    <row r="675" spans="2:6" ht="15.75" customHeight="1" x14ac:dyDescent="0.25">
      <c r="B675" s="35"/>
      <c r="F675" s="28"/>
    </row>
    <row r="676" spans="2:6" ht="15.75" customHeight="1" x14ac:dyDescent="0.25">
      <c r="B676" s="35"/>
      <c r="F676" s="28"/>
    </row>
    <row r="677" spans="2:6" ht="15.75" customHeight="1" x14ac:dyDescent="0.25">
      <c r="B677" s="35"/>
      <c r="F677" s="28"/>
    </row>
    <row r="678" spans="2:6" ht="15.75" customHeight="1" x14ac:dyDescent="0.25">
      <c r="B678" s="35"/>
      <c r="F678" s="28"/>
    </row>
    <row r="679" spans="2:6" ht="15.75" customHeight="1" x14ac:dyDescent="0.25">
      <c r="B679" s="35"/>
      <c r="F679" s="28"/>
    </row>
    <row r="680" spans="2:6" ht="15.75" customHeight="1" x14ac:dyDescent="0.25">
      <c r="B680" s="35"/>
      <c r="F680" s="28"/>
    </row>
    <row r="681" spans="2:6" ht="15.75" customHeight="1" x14ac:dyDescent="0.25">
      <c r="B681" s="35"/>
      <c r="F681" s="28"/>
    </row>
    <row r="682" spans="2:6" ht="15.75" customHeight="1" x14ac:dyDescent="0.25">
      <c r="B682" s="35"/>
      <c r="F682" s="28"/>
    </row>
    <row r="683" spans="2:6" ht="15.75" customHeight="1" x14ac:dyDescent="0.25">
      <c r="B683" s="35"/>
      <c r="F683" s="28"/>
    </row>
    <row r="684" spans="2:6" ht="15.75" customHeight="1" x14ac:dyDescent="0.25">
      <c r="B684" s="35"/>
      <c r="F684" s="28"/>
    </row>
    <row r="685" spans="2:6" ht="15.75" customHeight="1" x14ac:dyDescent="0.25">
      <c r="B685" s="35"/>
      <c r="F685" s="28"/>
    </row>
    <row r="686" spans="2:6" ht="15.75" customHeight="1" x14ac:dyDescent="0.25">
      <c r="B686" s="35"/>
      <c r="F686" s="28"/>
    </row>
    <row r="687" spans="2:6" ht="15.75" customHeight="1" x14ac:dyDescent="0.25">
      <c r="B687" s="35"/>
      <c r="F687" s="28"/>
    </row>
    <row r="688" spans="2:6" ht="15.75" customHeight="1" x14ac:dyDescent="0.25">
      <c r="B688" s="35"/>
      <c r="F688" s="28"/>
    </row>
    <row r="689" spans="2:6" ht="15.75" customHeight="1" x14ac:dyDescent="0.25">
      <c r="B689" s="35"/>
      <c r="F689" s="28"/>
    </row>
    <row r="690" spans="2:6" ht="15.75" customHeight="1" x14ac:dyDescent="0.25">
      <c r="B690" s="35"/>
      <c r="F690" s="28"/>
    </row>
    <row r="691" spans="2:6" ht="15.75" customHeight="1" x14ac:dyDescent="0.25">
      <c r="B691" s="35"/>
      <c r="F691" s="28"/>
    </row>
    <row r="692" spans="2:6" ht="15.75" customHeight="1" x14ac:dyDescent="0.25">
      <c r="B692" s="35"/>
      <c r="F692" s="28"/>
    </row>
    <row r="693" spans="2:6" ht="15.75" customHeight="1" x14ac:dyDescent="0.25">
      <c r="B693" s="35"/>
      <c r="F693" s="28"/>
    </row>
    <row r="694" spans="2:6" ht="15.75" customHeight="1" x14ac:dyDescent="0.25">
      <c r="B694" s="35"/>
      <c r="F694" s="28"/>
    </row>
    <row r="695" spans="2:6" ht="15.75" customHeight="1" x14ac:dyDescent="0.25">
      <c r="B695" s="35"/>
      <c r="F695" s="28"/>
    </row>
    <row r="696" spans="2:6" ht="15.75" customHeight="1" x14ac:dyDescent="0.25">
      <c r="B696" s="35"/>
      <c r="F696" s="28"/>
    </row>
    <row r="697" spans="2:6" ht="15.75" customHeight="1" x14ac:dyDescent="0.25">
      <c r="B697" s="35"/>
      <c r="F697" s="28"/>
    </row>
    <row r="698" spans="2:6" ht="15.75" customHeight="1" x14ac:dyDescent="0.25">
      <c r="B698" s="35"/>
      <c r="F698" s="28"/>
    </row>
    <row r="699" spans="2:6" ht="15.75" customHeight="1" x14ac:dyDescent="0.25">
      <c r="B699" s="35"/>
      <c r="F699" s="28"/>
    </row>
    <row r="700" spans="2:6" ht="15.75" customHeight="1" x14ac:dyDescent="0.25">
      <c r="B700" s="35"/>
      <c r="F700" s="28"/>
    </row>
    <row r="701" spans="2:6" ht="15.75" customHeight="1" x14ac:dyDescent="0.25">
      <c r="B701" s="35"/>
      <c r="F701" s="28"/>
    </row>
    <row r="702" spans="2:6" ht="15.75" customHeight="1" x14ac:dyDescent="0.25">
      <c r="B702" s="35"/>
      <c r="F702" s="28"/>
    </row>
    <row r="703" spans="2:6" ht="15.75" customHeight="1" x14ac:dyDescent="0.25">
      <c r="B703" s="35"/>
      <c r="F703" s="28"/>
    </row>
    <row r="704" spans="2:6" ht="15.75" customHeight="1" x14ac:dyDescent="0.25">
      <c r="B704" s="35"/>
      <c r="F704" s="28"/>
    </row>
    <row r="705" spans="2:6" ht="15.75" customHeight="1" x14ac:dyDescent="0.25">
      <c r="B705" s="35"/>
      <c r="F705" s="28"/>
    </row>
    <row r="706" spans="2:6" ht="15.75" customHeight="1" x14ac:dyDescent="0.25">
      <c r="B706" s="35"/>
      <c r="F706" s="28"/>
    </row>
    <row r="707" spans="2:6" ht="15.75" customHeight="1" x14ac:dyDescent="0.25">
      <c r="B707" s="35"/>
      <c r="F707" s="28"/>
    </row>
    <row r="708" spans="2:6" ht="15.75" customHeight="1" x14ac:dyDescent="0.25">
      <c r="B708" s="35"/>
      <c r="F708" s="28"/>
    </row>
    <row r="709" spans="2:6" ht="15.75" customHeight="1" x14ac:dyDescent="0.25">
      <c r="B709" s="35"/>
      <c r="F709" s="28"/>
    </row>
    <row r="710" spans="2:6" ht="15.75" customHeight="1" x14ac:dyDescent="0.25">
      <c r="B710" s="35"/>
      <c r="F710" s="28"/>
    </row>
    <row r="711" spans="2:6" ht="15.75" customHeight="1" x14ac:dyDescent="0.25">
      <c r="B711" s="35"/>
      <c r="F711" s="28"/>
    </row>
    <row r="712" spans="2:6" ht="15.75" customHeight="1" x14ac:dyDescent="0.25">
      <c r="B712" s="35"/>
      <c r="F712" s="28"/>
    </row>
    <row r="713" spans="2:6" ht="15.75" customHeight="1" x14ac:dyDescent="0.25">
      <c r="B713" s="35"/>
      <c r="F713" s="28"/>
    </row>
    <row r="714" spans="2:6" ht="15.75" customHeight="1" x14ac:dyDescent="0.25">
      <c r="B714" s="35"/>
      <c r="F714" s="28"/>
    </row>
    <row r="715" spans="2:6" ht="15.75" customHeight="1" x14ac:dyDescent="0.25">
      <c r="B715" s="35"/>
      <c r="F715" s="28"/>
    </row>
    <row r="716" spans="2:6" ht="15.75" customHeight="1" x14ac:dyDescent="0.25">
      <c r="B716" s="35"/>
      <c r="F716" s="28"/>
    </row>
    <row r="717" spans="2:6" ht="15.75" customHeight="1" x14ac:dyDescent="0.25">
      <c r="B717" s="35"/>
      <c r="F717" s="28"/>
    </row>
    <row r="718" spans="2:6" ht="15.75" customHeight="1" x14ac:dyDescent="0.25">
      <c r="B718" s="35"/>
      <c r="F718" s="28"/>
    </row>
    <row r="719" spans="2:6" ht="15.75" customHeight="1" x14ac:dyDescent="0.25">
      <c r="B719" s="35"/>
      <c r="F719" s="28"/>
    </row>
    <row r="720" spans="2:6" ht="15.75" customHeight="1" x14ac:dyDescent="0.25">
      <c r="B720" s="35"/>
      <c r="F720" s="28"/>
    </row>
    <row r="721" spans="2:6" ht="15.75" customHeight="1" x14ac:dyDescent="0.25">
      <c r="B721" s="35"/>
      <c r="F721" s="28"/>
    </row>
    <row r="722" spans="2:6" ht="15.75" customHeight="1" x14ac:dyDescent="0.25">
      <c r="B722" s="35"/>
      <c r="F722" s="28"/>
    </row>
    <row r="723" spans="2:6" ht="15.75" customHeight="1" x14ac:dyDescent="0.25">
      <c r="B723" s="35"/>
      <c r="F723" s="28"/>
    </row>
    <row r="724" spans="2:6" ht="15.75" customHeight="1" x14ac:dyDescent="0.25">
      <c r="B724" s="35"/>
      <c r="F724" s="28"/>
    </row>
    <row r="725" spans="2:6" ht="15.75" customHeight="1" x14ac:dyDescent="0.25">
      <c r="B725" s="35"/>
      <c r="F725" s="28"/>
    </row>
    <row r="726" spans="2:6" ht="15.75" customHeight="1" x14ac:dyDescent="0.25">
      <c r="B726" s="35"/>
      <c r="F726" s="28"/>
    </row>
    <row r="727" spans="2:6" ht="15.75" customHeight="1" x14ac:dyDescent="0.25">
      <c r="B727" s="35"/>
      <c r="F727" s="28"/>
    </row>
    <row r="728" spans="2:6" ht="15.75" customHeight="1" x14ac:dyDescent="0.25">
      <c r="B728" s="35"/>
      <c r="F728" s="28"/>
    </row>
    <row r="729" spans="2:6" ht="15.75" customHeight="1" x14ac:dyDescent="0.25">
      <c r="B729" s="35"/>
      <c r="F729" s="28"/>
    </row>
    <row r="730" spans="2:6" ht="15.75" customHeight="1" x14ac:dyDescent="0.25">
      <c r="B730" s="35"/>
      <c r="F730" s="28"/>
    </row>
    <row r="731" spans="2:6" ht="15.75" customHeight="1" x14ac:dyDescent="0.25">
      <c r="B731" s="35"/>
      <c r="F731" s="28"/>
    </row>
    <row r="732" spans="2:6" ht="15.75" customHeight="1" x14ac:dyDescent="0.25">
      <c r="B732" s="35"/>
      <c r="F732" s="28"/>
    </row>
    <row r="733" spans="2:6" ht="15.75" customHeight="1" x14ac:dyDescent="0.25">
      <c r="B733" s="35"/>
      <c r="F733" s="28"/>
    </row>
    <row r="734" spans="2:6" ht="15.75" customHeight="1" x14ac:dyDescent="0.25">
      <c r="B734" s="35"/>
      <c r="F734" s="28"/>
    </row>
    <row r="735" spans="2:6" ht="15.75" customHeight="1" x14ac:dyDescent="0.25">
      <c r="B735" s="35"/>
      <c r="F735" s="28"/>
    </row>
    <row r="736" spans="2:6" ht="15.75" customHeight="1" x14ac:dyDescent="0.25">
      <c r="B736" s="35"/>
      <c r="F736" s="28"/>
    </row>
    <row r="737" spans="2:6" ht="15.75" customHeight="1" x14ac:dyDescent="0.25">
      <c r="B737" s="35"/>
      <c r="F737" s="28"/>
    </row>
    <row r="738" spans="2:6" ht="15.75" customHeight="1" x14ac:dyDescent="0.25">
      <c r="B738" s="35"/>
      <c r="F738" s="28"/>
    </row>
    <row r="739" spans="2:6" ht="15.75" customHeight="1" x14ac:dyDescent="0.25">
      <c r="B739" s="35"/>
      <c r="F739" s="28"/>
    </row>
    <row r="740" spans="2:6" ht="15.75" customHeight="1" x14ac:dyDescent="0.25">
      <c r="B740" s="35"/>
      <c r="F740" s="28"/>
    </row>
    <row r="741" spans="2:6" ht="15.75" customHeight="1" x14ac:dyDescent="0.25">
      <c r="B741" s="35"/>
      <c r="F741" s="28"/>
    </row>
    <row r="742" spans="2:6" ht="15.75" customHeight="1" x14ac:dyDescent="0.25">
      <c r="B742" s="35"/>
      <c r="F742" s="28"/>
    </row>
    <row r="743" spans="2:6" ht="15.75" customHeight="1" x14ac:dyDescent="0.25">
      <c r="B743" s="35"/>
      <c r="F743" s="28"/>
    </row>
    <row r="744" spans="2:6" ht="15.75" customHeight="1" x14ac:dyDescent="0.25">
      <c r="B744" s="35"/>
      <c r="F744" s="28"/>
    </row>
    <row r="745" spans="2:6" ht="15.75" customHeight="1" x14ac:dyDescent="0.25">
      <c r="B745" s="35"/>
      <c r="F745" s="28"/>
    </row>
    <row r="746" spans="2:6" ht="15.75" customHeight="1" x14ac:dyDescent="0.25">
      <c r="B746" s="35"/>
      <c r="F746" s="28"/>
    </row>
    <row r="747" spans="2:6" ht="15.75" customHeight="1" x14ac:dyDescent="0.25">
      <c r="B747" s="35"/>
      <c r="F747" s="28"/>
    </row>
    <row r="748" spans="2:6" ht="15.75" customHeight="1" x14ac:dyDescent="0.25">
      <c r="B748" s="35"/>
      <c r="F748" s="28"/>
    </row>
    <row r="749" spans="2:6" ht="15.75" customHeight="1" x14ac:dyDescent="0.25">
      <c r="B749" s="35"/>
      <c r="F749" s="28"/>
    </row>
    <row r="750" spans="2:6" ht="15.75" customHeight="1" x14ac:dyDescent="0.25">
      <c r="B750" s="35"/>
      <c r="F750" s="28"/>
    </row>
    <row r="751" spans="2:6" ht="15.75" customHeight="1" x14ac:dyDescent="0.25">
      <c r="B751" s="35"/>
      <c r="F751" s="28"/>
    </row>
    <row r="752" spans="2:6" ht="15.75" customHeight="1" x14ac:dyDescent="0.25">
      <c r="B752" s="35"/>
      <c r="F752" s="28"/>
    </row>
    <row r="753" spans="2:6" ht="15.75" customHeight="1" x14ac:dyDescent="0.25">
      <c r="B753" s="35"/>
      <c r="F753" s="28"/>
    </row>
    <row r="754" spans="2:6" ht="15.75" customHeight="1" x14ac:dyDescent="0.25">
      <c r="B754" s="35"/>
      <c r="F754" s="28"/>
    </row>
    <row r="755" spans="2:6" ht="15.75" customHeight="1" x14ac:dyDescent="0.25">
      <c r="B755" s="35"/>
      <c r="F755" s="28"/>
    </row>
    <row r="756" spans="2:6" ht="15.75" customHeight="1" x14ac:dyDescent="0.25">
      <c r="B756" s="35"/>
      <c r="F756" s="28"/>
    </row>
    <row r="757" spans="2:6" ht="15.75" customHeight="1" x14ac:dyDescent="0.25">
      <c r="B757" s="35"/>
      <c r="F757" s="28"/>
    </row>
    <row r="758" spans="2:6" ht="15.75" customHeight="1" x14ac:dyDescent="0.25">
      <c r="B758" s="35"/>
      <c r="F758" s="28"/>
    </row>
    <row r="759" spans="2:6" ht="15.75" customHeight="1" x14ac:dyDescent="0.25">
      <c r="B759" s="35"/>
      <c r="F759" s="28"/>
    </row>
    <row r="760" spans="2:6" ht="15.75" customHeight="1" x14ac:dyDescent="0.25">
      <c r="B760" s="35"/>
      <c r="F760" s="28"/>
    </row>
    <row r="761" spans="2:6" ht="15.75" customHeight="1" x14ac:dyDescent="0.25">
      <c r="B761" s="35"/>
      <c r="F761" s="28"/>
    </row>
    <row r="762" spans="2:6" ht="15.75" customHeight="1" x14ac:dyDescent="0.25">
      <c r="B762" s="35"/>
      <c r="F762" s="28"/>
    </row>
    <row r="763" spans="2:6" ht="15.75" customHeight="1" x14ac:dyDescent="0.25">
      <c r="B763" s="35"/>
      <c r="F763" s="28"/>
    </row>
    <row r="764" spans="2:6" ht="15.75" customHeight="1" x14ac:dyDescent="0.25">
      <c r="B764" s="35"/>
      <c r="F764" s="28"/>
    </row>
    <row r="765" spans="2:6" ht="15.75" customHeight="1" x14ac:dyDescent="0.25">
      <c r="B765" s="35"/>
      <c r="F765" s="28"/>
    </row>
    <row r="766" spans="2:6" ht="15.75" customHeight="1" x14ac:dyDescent="0.25">
      <c r="B766" s="35"/>
      <c r="F766" s="28"/>
    </row>
    <row r="767" spans="2:6" ht="15.75" customHeight="1" x14ac:dyDescent="0.25">
      <c r="B767" s="35"/>
      <c r="F767" s="28"/>
    </row>
    <row r="768" spans="2:6" ht="15.75" customHeight="1" x14ac:dyDescent="0.25">
      <c r="B768" s="35"/>
      <c r="F768" s="28"/>
    </row>
    <row r="769" spans="2:6" ht="15.75" customHeight="1" x14ac:dyDescent="0.25">
      <c r="B769" s="35"/>
      <c r="F769" s="28"/>
    </row>
    <row r="770" spans="2:6" ht="15.75" customHeight="1" x14ac:dyDescent="0.25">
      <c r="B770" s="35"/>
      <c r="F770" s="28"/>
    </row>
    <row r="771" spans="2:6" ht="15.75" customHeight="1" x14ac:dyDescent="0.25">
      <c r="B771" s="35"/>
      <c r="F771" s="28"/>
    </row>
    <row r="772" spans="2:6" ht="15.75" customHeight="1" x14ac:dyDescent="0.25">
      <c r="B772" s="35"/>
      <c r="F772" s="28"/>
    </row>
    <row r="773" spans="2:6" ht="15.75" customHeight="1" x14ac:dyDescent="0.25">
      <c r="B773" s="35"/>
      <c r="F773" s="28"/>
    </row>
    <row r="774" spans="2:6" ht="15.75" customHeight="1" x14ac:dyDescent="0.25">
      <c r="B774" s="35"/>
      <c r="F774" s="28"/>
    </row>
    <row r="775" spans="2:6" ht="15.75" customHeight="1" x14ac:dyDescent="0.25">
      <c r="B775" s="35"/>
      <c r="F775" s="28"/>
    </row>
    <row r="776" spans="2:6" ht="15.75" customHeight="1" x14ac:dyDescent="0.25">
      <c r="B776" s="35"/>
      <c r="F776" s="28"/>
    </row>
    <row r="777" spans="2:6" ht="15.75" customHeight="1" x14ac:dyDescent="0.25">
      <c r="B777" s="35"/>
      <c r="F777" s="28"/>
    </row>
    <row r="778" spans="2:6" ht="15.75" customHeight="1" x14ac:dyDescent="0.25">
      <c r="B778" s="35"/>
      <c r="F778" s="28"/>
    </row>
    <row r="779" spans="2:6" ht="15.75" customHeight="1" x14ac:dyDescent="0.25">
      <c r="B779" s="35"/>
      <c r="F779" s="28"/>
    </row>
    <row r="780" spans="2:6" ht="15.75" customHeight="1" x14ac:dyDescent="0.25">
      <c r="B780" s="35"/>
      <c r="F780" s="28"/>
    </row>
    <row r="781" spans="2:6" ht="15.75" customHeight="1" x14ac:dyDescent="0.25">
      <c r="B781" s="35"/>
      <c r="F781" s="28"/>
    </row>
    <row r="782" spans="2:6" ht="15.75" customHeight="1" x14ac:dyDescent="0.25">
      <c r="B782" s="35"/>
      <c r="F782" s="28"/>
    </row>
    <row r="783" spans="2:6" ht="15.75" customHeight="1" x14ac:dyDescent="0.25">
      <c r="B783" s="35"/>
      <c r="F783" s="28"/>
    </row>
    <row r="784" spans="2:6" ht="15.75" customHeight="1" x14ac:dyDescent="0.25">
      <c r="B784" s="35"/>
      <c r="F784" s="28"/>
    </row>
    <row r="785" spans="2:6" ht="15.75" customHeight="1" x14ac:dyDescent="0.25">
      <c r="B785" s="35"/>
      <c r="F785" s="28"/>
    </row>
    <row r="786" spans="2:6" ht="15.75" customHeight="1" x14ac:dyDescent="0.25">
      <c r="B786" s="35"/>
      <c r="F786" s="28"/>
    </row>
    <row r="787" spans="2:6" ht="15.75" customHeight="1" x14ac:dyDescent="0.25">
      <c r="B787" s="35"/>
      <c r="F787" s="28"/>
    </row>
    <row r="788" spans="2:6" ht="15.75" customHeight="1" x14ac:dyDescent="0.25">
      <c r="B788" s="35"/>
      <c r="F788" s="28"/>
    </row>
    <row r="789" spans="2:6" ht="15.75" customHeight="1" x14ac:dyDescent="0.25">
      <c r="B789" s="35"/>
      <c r="F789" s="28"/>
    </row>
    <row r="790" spans="2:6" ht="15.75" customHeight="1" x14ac:dyDescent="0.25">
      <c r="B790" s="35"/>
      <c r="F790" s="28"/>
    </row>
    <row r="791" spans="2:6" ht="15.75" customHeight="1" x14ac:dyDescent="0.25">
      <c r="B791" s="35"/>
      <c r="F791" s="28"/>
    </row>
    <row r="792" spans="2:6" ht="15.75" customHeight="1" x14ac:dyDescent="0.25">
      <c r="B792" s="35"/>
      <c r="F792" s="28"/>
    </row>
    <row r="793" spans="2:6" ht="15.75" customHeight="1" x14ac:dyDescent="0.25">
      <c r="B793" s="35"/>
      <c r="F793" s="28"/>
    </row>
    <row r="794" spans="2:6" ht="15.75" customHeight="1" x14ac:dyDescent="0.25">
      <c r="B794" s="35"/>
      <c r="F794" s="28"/>
    </row>
    <row r="795" spans="2:6" ht="15.75" customHeight="1" x14ac:dyDescent="0.25">
      <c r="B795" s="35"/>
      <c r="F795" s="28"/>
    </row>
    <row r="796" spans="2:6" ht="15.75" customHeight="1" x14ac:dyDescent="0.25">
      <c r="B796" s="35"/>
      <c r="F796" s="28"/>
    </row>
    <row r="797" spans="2:6" ht="15.75" customHeight="1" x14ac:dyDescent="0.25">
      <c r="B797" s="35"/>
      <c r="F797" s="28"/>
    </row>
    <row r="798" spans="2:6" ht="15.75" customHeight="1" x14ac:dyDescent="0.25">
      <c r="B798" s="35"/>
      <c r="F798" s="28"/>
    </row>
    <row r="799" spans="2:6" ht="15.75" customHeight="1" x14ac:dyDescent="0.25">
      <c r="B799" s="35"/>
      <c r="F799" s="28"/>
    </row>
    <row r="800" spans="2:6" ht="15.75" customHeight="1" x14ac:dyDescent="0.25">
      <c r="B800" s="35"/>
      <c r="F800" s="28"/>
    </row>
    <row r="801" spans="2:6" ht="15.75" customHeight="1" x14ac:dyDescent="0.25">
      <c r="B801" s="35"/>
      <c r="F801" s="28"/>
    </row>
    <row r="802" spans="2:6" ht="15.75" customHeight="1" x14ac:dyDescent="0.25">
      <c r="B802" s="35"/>
      <c r="F802" s="28"/>
    </row>
    <row r="803" spans="2:6" ht="15.75" customHeight="1" x14ac:dyDescent="0.25">
      <c r="B803" s="35"/>
      <c r="F803" s="28"/>
    </row>
    <row r="804" spans="2:6" ht="15.75" customHeight="1" x14ac:dyDescent="0.25">
      <c r="B804" s="35"/>
      <c r="F804" s="28"/>
    </row>
    <row r="805" spans="2:6" ht="15.75" customHeight="1" x14ac:dyDescent="0.25">
      <c r="B805" s="35"/>
      <c r="F805" s="28"/>
    </row>
    <row r="806" spans="2:6" ht="15.75" customHeight="1" x14ac:dyDescent="0.25">
      <c r="B806" s="35"/>
      <c r="F806" s="28"/>
    </row>
    <row r="807" spans="2:6" ht="15.75" customHeight="1" x14ac:dyDescent="0.25">
      <c r="B807" s="35"/>
      <c r="F807" s="28"/>
    </row>
    <row r="808" spans="2:6" ht="15.75" customHeight="1" x14ac:dyDescent="0.25">
      <c r="B808" s="35"/>
      <c r="F808" s="28"/>
    </row>
    <row r="809" spans="2:6" ht="15.75" customHeight="1" x14ac:dyDescent="0.25">
      <c r="B809" s="35"/>
      <c r="F809" s="28"/>
    </row>
    <row r="810" spans="2:6" ht="15.75" customHeight="1" x14ac:dyDescent="0.25">
      <c r="B810" s="35"/>
      <c r="F810" s="28"/>
    </row>
    <row r="811" spans="2:6" ht="15.75" customHeight="1" x14ac:dyDescent="0.25">
      <c r="B811" s="35"/>
      <c r="F811" s="28"/>
    </row>
    <row r="812" spans="2:6" ht="15.75" customHeight="1" x14ac:dyDescent="0.25">
      <c r="B812" s="35"/>
      <c r="F812" s="28"/>
    </row>
    <row r="813" spans="2:6" ht="15.75" customHeight="1" x14ac:dyDescent="0.25">
      <c r="B813" s="35"/>
      <c r="F813" s="28"/>
    </row>
    <row r="814" spans="2:6" ht="15.75" customHeight="1" x14ac:dyDescent="0.25">
      <c r="B814" s="35"/>
      <c r="F814" s="28"/>
    </row>
    <row r="815" spans="2:6" ht="15.75" customHeight="1" x14ac:dyDescent="0.25">
      <c r="B815" s="35"/>
      <c r="F815" s="28"/>
    </row>
    <row r="816" spans="2:6" ht="15.75" customHeight="1" x14ac:dyDescent="0.25">
      <c r="B816" s="35"/>
      <c r="F816" s="28"/>
    </row>
    <row r="817" spans="2:6" ht="15.75" customHeight="1" x14ac:dyDescent="0.25">
      <c r="B817" s="35"/>
      <c r="F817" s="28"/>
    </row>
    <row r="818" spans="2:6" ht="15.75" customHeight="1" x14ac:dyDescent="0.25">
      <c r="B818" s="35"/>
      <c r="F818" s="28"/>
    </row>
    <row r="819" spans="2:6" ht="15.75" customHeight="1" x14ac:dyDescent="0.25">
      <c r="B819" s="35"/>
      <c r="F819" s="28"/>
    </row>
    <row r="820" spans="2:6" ht="15.75" customHeight="1" x14ac:dyDescent="0.25">
      <c r="B820" s="35"/>
      <c r="F820" s="28"/>
    </row>
    <row r="821" spans="2:6" ht="15.75" customHeight="1" x14ac:dyDescent="0.25">
      <c r="B821" s="35"/>
      <c r="F821" s="28"/>
    </row>
    <row r="822" spans="2:6" ht="15.75" customHeight="1" x14ac:dyDescent="0.25">
      <c r="B822" s="35"/>
      <c r="F822" s="28"/>
    </row>
    <row r="823" spans="2:6" ht="15.75" customHeight="1" x14ac:dyDescent="0.25">
      <c r="B823" s="35"/>
      <c r="F823" s="28"/>
    </row>
    <row r="824" spans="2:6" ht="15.75" customHeight="1" x14ac:dyDescent="0.25">
      <c r="B824" s="35"/>
      <c r="F824" s="28"/>
    </row>
    <row r="825" spans="2:6" ht="15.75" customHeight="1" x14ac:dyDescent="0.25">
      <c r="B825" s="35"/>
      <c r="F825" s="28"/>
    </row>
    <row r="826" spans="2:6" ht="15.75" customHeight="1" x14ac:dyDescent="0.25">
      <c r="B826" s="35"/>
      <c r="F826" s="28"/>
    </row>
    <row r="827" spans="2:6" ht="15.75" customHeight="1" x14ac:dyDescent="0.25">
      <c r="B827" s="35"/>
      <c r="F827" s="28"/>
    </row>
    <row r="828" spans="2:6" ht="15.75" customHeight="1" x14ac:dyDescent="0.25">
      <c r="B828" s="35"/>
      <c r="F828" s="28"/>
    </row>
    <row r="829" spans="2:6" ht="15.75" customHeight="1" x14ac:dyDescent="0.25">
      <c r="B829" s="35"/>
      <c r="F829" s="28"/>
    </row>
    <row r="830" spans="2:6" ht="15.75" customHeight="1" x14ac:dyDescent="0.25">
      <c r="B830" s="35"/>
      <c r="F830" s="28"/>
    </row>
    <row r="831" spans="2:6" ht="15.75" customHeight="1" x14ac:dyDescent="0.25">
      <c r="B831" s="35"/>
      <c r="F831" s="28"/>
    </row>
    <row r="832" spans="2:6" ht="15.75" customHeight="1" x14ac:dyDescent="0.25">
      <c r="B832" s="35"/>
      <c r="F832" s="28"/>
    </row>
    <row r="833" spans="2:6" ht="15.75" customHeight="1" x14ac:dyDescent="0.25">
      <c r="B833" s="35"/>
      <c r="F833" s="28"/>
    </row>
    <row r="834" spans="2:6" ht="15.75" customHeight="1" x14ac:dyDescent="0.25">
      <c r="B834" s="35"/>
      <c r="F834" s="28"/>
    </row>
    <row r="835" spans="2:6" ht="15.75" customHeight="1" x14ac:dyDescent="0.25">
      <c r="B835" s="35"/>
      <c r="F835" s="28"/>
    </row>
    <row r="836" spans="2:6" ht="15.75" customHeight="1" x14ac:dyDescent="0.25">
      <c r="B836" s="35"/>
      <c r="F836" s="28"/>
    </row>
    <row r="837" spans="2:6" ht="15.75" customHeight="1" x14ac:dyDescent="0.25">
      <c r="B837" s="35"/>
      <c r="F837" s="28"/>
    </row>
    <row r="838" spans="2:6" ht="15.75" customHeight="1" x14ac:dyDescent="0.25">
      <c r="B838" s="35"/>
      <c r="F838" s="28"/>
    </row>
    <row r="839" spans="2:6" ht="15.75" customHeight="1" x14ac:dyDescent="0.25">
      <c r="B839" s="35"/>
      <c r="F839" s="28"/>
    </row>
    <row r="840" spans="2:6" ht="15.75" customHeight="1" x14ac:dyDescent="0.25">
      <c r="B840" s="35"/>
      <c r="F840" s="28"/>
    </row>
    <row r="841" spans="2:6" ht="15.75" customHeight="1" x14ac:dyDescent="0.25">
      <c r="B841" s="35"/>
      <c r="F841" s="28"/>
    </row>
    <row r="842" spans="2:6" ht="15.75" customHeight="1" x14ac:dyDescent="0.25">
      <c r="B842" s="35"/>
      <c r="F842" s="28"/>
    </row>
    <row r="843" spans="2:6" ht="15.75" customHeight="1" x14ac:dyDescent="0.25">
      <c r="B843" s="35"/>
      <c r="F843" s="28"/>
    </row>
    <row r="844" spans="2:6" ht="15.75" customHeight="1" x14ac:dyDescent="0.25">
      <c r="B844" s="35"/>
      <c r="F844" s="28"/>
    </row>
    <row r="845" spans="2:6" ht="15.75" customHeight="1" x14ac:dyDescent="0.25">
      <c r="B845" s="35"/>
      <c r="F845" s="28"/>
    </row>
    <row r="846" spans="2:6" ht="15.75" customHeight="1" x14ac:dyDescent="0.25">
      <c r="B846" s="35"/>
      <c r="F846" s="28"/>
    </row>
    <row r="847" spans="2:6" ht="15.75" customHeight="1" x14ac:dyDescent="0.25">
      <c r="B847" s="35"/>
      <c r="F847" s="28"/>
    </row>
    <row r="848" spans="2:6" ht="15.75" customHeight="1" x14ac:dyDescent="0.25">
      <c r="B848" s="35"/>
      <c r="F848" s="28"/>
    </row>
    <row r="849" spans="2:6" ht="15.75" customHeight="1" x14ac:dyDescent="0.25">
      <c r="B849" s="35"/>
      <c r="F849" s="28"/>
    </row>
    <row r="850" spans="2:6" ht="15.75" customHeight="1" x14ac:dyDescent="0.25">
      <c r="B850" s="35"/>
      <c r="F850" s="28"/>
    </row>
    <row r="851" spans="2:6" ht="15.75" customHeight="1" x14ac:dyDescent="0.25">
      <c r="B851" s="35"/>
      <c r="F851" s="28"/>
    </row>
    <row r="852" spans="2:6" ht="15.75" customHeight="1" x14ac:dyDescent="0.25">
      <c r="B852" s="35"/>
      <c r="F852" s="28"/>
    </row>
    <row r="853" spans="2:6" ht="15.75" customHeight="1" x14ac:dyDescent="0.25">
      <c r="B853" s="35"/>
      <c r="F853" s="28"/>
    </row>
    <row r="854" spans="2:6" ht="15.75" customHeight="1" x14ac:dyDescent="0.25">
      <c r="B854" s="35"/>
      <c r="F854" s="28"/>
    </row>
    <row r="855" spans="2:6" ht="15.75" customHeight="1" x14ac:dyDescent="0.25">
      <c r="B855" s="35"/>
      <c r="F855" s="28"/>
    </row>
    <row r="856" spans="2:6" ht="15.75" customHeight="1" x14ac:dyDescent="0.25">
      <c r="B856" s="35"/>
      <c r="F856" s="28"/>
    </row>
    <row r="857" spans="2:6" ht="15.75" customHeight="1" x14ac:dyDescent="0.25">
      <c r="B857" s="35"/>
      <c r="F857" s="28"/>
    </row>
    <row r="858" spans="2:6" ht="15.75" customHeight="1" x14ac:dyDescent="0.25">
      <c r="B858" s="35"/>
      <c r="F858" s="28"/>
    </row>
    <row r="859" spans="2:6" ht="15.75" customHeight="1" x14ac:dyDescent="0.25">
      <c r="B859" s="35"/>
      <c r="F859" s="28"/>
    </row>
    <row r="860" spans="2:6" ht="15.75" customHeight="1" x14ac:dyDescent="0.25">
      <c r="B860" s="35"/>
      <c r="F860" s="28"/>
    </row>
    <row r="861" spans="2:6" ht="15.75" customHeight="1" x14ac:dyDescent="0.25">
      <c r="B861" s="35"/>
      <c r="F861" s="28"/>
    </row>
    <row r="862" spans="2:6" ht="15.75" customHeight="1" x14ac:dyDescent="0.25">
      <c r="B862" s="35"/>
      <c r="F862" s="28"/>
    </row>
    <row r="863" spans="2:6" ht="15.75" customHeight="1" x14ac:dyDescent="0.25">
      <c r="B863" s="35"/>
      <c r="F863" s="28"/>
    </row>
    <row r="864" spans="2:6" ht="15.75" customHeight="1" x14ac:dyDescent="0.25">
      <c r="B864" s="35"/>
      <c r="F864" s="28"/>
    </row>
    <row r="865" spans="2:6" ht="15.75" customHeight="1" x14ac:dyDescent="0.25">
      <c r="B865" s="35"/>
      <c r="F865" s="28"/>
    </row>
    <row r="866" spans="2:6" ht="15.75" customHeight="1" x14ac:dyDescent="0.25">
      <c r="B866" s="35"/>
      <c r="F866" s="28"/>
    </row>
    <row r="867" spans="2:6" ht="15.75" customHeight="1" x14ac:dyDescent="0.25">
      <c r="B867" s="35"/>
      <c r="F867" s="28"/>
    </row>
    <row r="868" spans="2:6" ht="15.75" customHeight="1" x14ac:dyDescent="0.25">
      <c r="B868" s="35"/>
      <c r="F868" s="28"/>
    </row>
    <row r="869" spans="2:6" ht="15.75" customHeight="1" x14ac:dyDescent="0.25">
      <c r="B869" s="35"/>
      <c r="F869" s="28"/>
    </row>
    <row r="870" spans="2:6" ht="15.75" customHeight="1" x14ac:dyDescent="0.25">
      <c r="B870" s="35"/>
      <c r="F870" s="28"/>
    </row>
    <row r="871" spans="2:6" ht="15.75" customHeight="1" x14ac:dyDescent="0.25">
      <c r="B871" s="35"/>
      <c r="F871" s="28"/>
    </row>
    <row r="872" spans="2:6" ht="15.75" customHeight="1" x14ac:dyDescent="0.25">
      <c r="B872" s="35"/>
      <c r="F872" s="28"/>
    </row>
    <row r="873" spans="2:6" ht="15.75" customHeight="1" x14ac:dyDescent="0.25">
      <c r="B873" s="35"/>
      <c r="F873" s="28"/>
    </row>
    <row r="874" spans="2:6" ht="15.75" customHeight="1" x14ac:dyDescent="0.25">
      <c r="B874" s="35"/>
      <c r="F874" s="28"/>
    </row>
    <row r="875" spans="2:6" ht="15.75" customHeight="1" x14ac:dyDescent="0.25">
      <c r="B875" s="35"/>
      <c r="F875" s="28"/>
    </row>
    <row r="876" spans="2:6" ht="15.75" customHeight="1" x14ac:dyDescent="0.25">
      <c r="B876" s="35"/>
      <c r="F876" s="28"/>
    </row>
    <row r="877" spans="2:6" ht="15.75" customHeight="1" x14ac:dyDescent="0.25">
      <c r="B877" s="35"/>
      <c r="F877" s="28"/>
    </row>
    <row r="878" spans="2:6" ht="15.75" customHeight="1" x14ac:dyDescent="0.25">
      <c r="B878" s="35"/>
      <c r="F878" s="28"/>
    </row>
    <row r="879" spans="2:6" ht="15.75" customHeight="1" x14ac:dyDescent="0.25">
      <c r="B879" s="35"/>
      <c r="F879" s="28"/>
    </row>
    <row r="880" spans="2:6" ht="15.75" customHeight="1" x14ac:dyDescent="0.25">
      <c r="B880" s="35"/>
      <c r="F880" s="28"/>
    </row>
    <row r="881" spans="2:6" ht="15.75" customHeight="1" x14ac:dyDescent="0.25">
      <c r="B881" s="35"/>
      <c r="F881" s="28"/>
    </row>
    <row r="882" spans="2:6" ht="15.75" customHeight="1" x14ac:dyDescent="0.25">
      <c r="B882" s="35"/>
      <c r="F882" s="28"/>
    </row>
    <row r="883" spans="2:6" ht="15.75" customHeight="1" x14ac:dyDescent="0.25">
      <c r="B883" s="35"/>
      <c r="F883" s="28"/>
    </row>
    <row r="884" spans="2:6" ht="15.75" customHeight="1" x14ac:dyDescent="0.25">
      <c r="B884" s="35"/>
      <c r="F884" s="28"/>
    </row>
    <row r="885" spans="2:6" ht="15.75" customHeight="1" x14ac:dyDescent="0.25">
      <c r="B885" s="35"/>
      <c r="F885" s="28"/>
    </row>
    <row r="886" spans="2:6" ht="15.75" customHeight="1" x14ac:dyDescent="0.25">
      <c r="B886" s="35"/>
      <c r="F886" s="28"/>
    </row>
    <row r="887" spans="2:6" ht="15.75" customHeight="1" x14ac:dyDescent="0.25">
      <c r="B887" s="35"/>
      <c r="F887" s="28"/>
    </row>
    <row r="888" spans="2:6" ht="15.75" customHeight="1" x14ac:dyDescent="0.25">
      <c r="B888" s="35"/>
      <c r="F888" s="28"/>
    </row>
    <row r="889" spans="2:6" ht="15.75" customHeight="1" x14ac:dyDescent="0.25">
      <c r="B889" s="35"/>
      <c r="F889" s="28"/>
    </row>
    <row r="890" spans="2:6" ht="15.75" customHeight="1" x14ac:dyDescent="0.25">
      <c r="B890" s="35"/>
      <c r="F890" s="28"/>
    </row>
    <row r="891" spans="2:6" ht="15.75" customHeight="1" x14ac:dyDescent="0.25">
      <c r="B891" s="35"/>
      <c r="F891" s="28"/>
    </row>
    <row r="892" spans="2:6" ht="15.75" customHeight="1" x14ac:dyDescent="0.25">
      <c r="B892" s="35"/>
      <c r="F892" s="28"/>
    </row>
    <row r="893" spans="2:6" ht="15.75" customHeight="1" x14ac:dyDescent="0.25">
      <c r="B893" s="35"/>
      <c r="F893" s="28"/>
    </row>
    <row r="894" spans="2:6" ht="15.75" customHeight="1" x14ac:dyDescent="0.25">
      <c r="B894" s="35"/>
      <c r="F894" s="28"/>
    </row>
    <row r="895" spans="2:6" ht="15.75" customHeight="1" x14ac:dyDescent="0.25">
      <c r="B895" s="35"/>
      <c r="F895" s="28"/>
    </row>
    <row r="896" spans="2:6" ht="15.75" customHeight="1" x14ac:dyDescent="0.25">
      <c r="B896" s="35"/>
      <c r="F896" s="28"/>
    </row>
    <row r="897" spans="2:6" ht="15.75" customHeight="1" x14ac:dyDescent="0.25">
      <c r="B897" s="35"/>
      <c r="F897" s="28"/>
    </row>
    <row r="898" spans="2:6" ht="15.75" customHeight="1" x14ac:dyDescent="0.25">
      <c r="B898" s="35"/>
      <c r="F898" s="28"/>
    </row>
    <row r="899" spans="2:6" ht="15.75" customHeight="1" x14ac:dyDescent="0.25">
      <c r="B899" s="35"/>
      <c r="F899" s="28"/>
    </row>
    <row r="900" spans="2:6" ht="15.75" customHeight="1" x14ac:dyDescent="0.25">
      <c r="B900" s="35"/>
      <c r="F900" s="28"/>
    </row>
    <row r="901" spans="2:6" ht="15.75" customHeight="1" x14ac:dyDescent="0.25">
      <c r="B901" s="35"/>
      <c r="F901" s="28"/>
    </row>
    <row r="902" spans="2:6" ht="15.75" customHeight="1" x14ac:dyDescent="0.25">
      <c r="B902" s="35"/>
      <c r="F902" s="28"/>
    </row>
    <row r="903" spans="2:6" ht="15.75" customHeight="1" x14ac:dyDescent="0.25">
      <c r="B903" s="35"/>
      <c r="F903" s="28"/>
    </row>
    <row r="904" spans="2:6" ht="15.75" customHeight="1" x14ac:dyDescent="0.25">
      <c r="B904" s="35"/>
      <c r="F904" s="28"/>
    </row>
    <row r="905" spans="2:6" ht="15.75" customHeight="1" x14ac:dyDescent="0.25">
      <c r="B905" s="35"/>
      <c r="F905" s="28"/>
    </row>
    <row r="906" spans="2:6" ht="15.75" customHeight="1" x14ac:dyDescent="0.25">
      <c r="B906" s="35"/>
      <c r="F906" s="28"/>
    </row>
    <row r="907" spans="2:6" ht="15.75" customHeight="1" x14ac:dyDescent="0.25">
      <c r="B907" s="35"/>
      <c r="F907" s="28"/>
    </row>
    <row r="908" spans="2:6" ht="15.75" customHeight="1" x14ac:dyDescent="0.25">
      <c r="B908" s="35"/>
      <c r="F908" s="28"/>
    </row>
    <row r="909" spans="2:6" ht="15.75" customHeight="1" x14ac:dyDescent="0.25">
      <c r="B909" s="35"/>
      <c r="F909" s="28"/>
    </row>
    <row r="910" spans="2:6" ht="15.75" customHeight="1" x14ac:dyDescent="0.25">
      <c r="B910" s="35"/>
      <c r="F910" s="28"/>
    </row>
    <row r="911" spans="2:6" ht="15.75" customHeight="1" x14ac:dyDescent="0.25">
      <c r="B911" s="35"/>
      <c r="F911" s="28"/>
    </row>
    <row r="912" spans="2:6" ht="15.75" customHeight="1" x14ac:dyDescent="0.25">
      <c r="B912" s="35"/>
      <c r="F912" s="28"/>
    </row>
    <row r="913" spans="2:6" ht="15.75" customHeight="1" x14ac:dyDescent="0.25">
      <c r="B913" s="35"/>
      <c r="F913" s="28"/>
    </row>
    <row r="914" spans="2:6" ht="15.75" customHeight="1" x14ac:dyDescent="0.25">
      <c r="B914" s="35"/>
      <c r="F914" s="28"/>
    </row>
    <row r="915" spans="2:6" ht="15.75" customHeight="1" x14ac:dyDescent="0.25">
      <c r="B915" s="35"/>
      <c r="F915" s="28"/>
    </row>
    <row r="916" spans="2:6" ht="15.75" customHeight="1" x14ac:dyDescent="0.25">
      <c r="B916" s="35"/>
      <c r="F916" s="28"/>
    </row>
    <row r="917" spans="2:6" ht="15.75" customHeight="1" x14ac:dyDescent="0.25">
      <c r="B917" s="35"/>
      <c r="F917" s="28"/>
    </row>
    <row r="918" spans="2:6" ht="15.75" customHeight="1" x14ac:dyDescent="0.25">
      <c r="B918" s="35"/>
      <c r="F918" s="28"/>
    </row>
    <row r="919" spans="2:6" ht="15.75" customHeight="1" x14ac:dyDescent="0.25">
      <c r="B919" s="35"/>
      <c r="F919" s="28"/>
    </row>
    <row r="920" spans="2:6" ht="15.75" customHeight="1" x14ac:dyDescent="0.25">
      <c r="B920" s="35"/>
      <c r="F920" s="28"/>
    </row>
    <row r="921" spans="2:6" ht="15.75" customHeight="1" x14ac:dyDescent="0.25">
      <c r="B921" s="35"/>
      <c r="F921" s="28"/>
    </row>
    <row r="922" spans="2:6" ht="15.75" customHeight="1" x14ac:dyDescent="0.25">
      <c r="B922" s="35"/>
      <c r="F922" s="28"/>
    </row>
    <row r="923" spans="2:6" ht="15.75" customHeight="1" x14ac:dyDescent="0.25">
      <c r="B923" s="35"/>
      <c r="F923" s="28"/>
    </row>
    <row r="924" spans="2:6" ht="15.75" customHeight="1" x14ac:dyDescent="0.25">
      <c r="B924" s="35"/>
      <c r="F924" s="28"/>
    </row>
    <row r="925" spans="2:6" ht="15.75" customHeight="1" x14ac:dyDescent="0.25">
      <c r="B925" s="35"/>
      <c r="F925" s="28"/>
    </row>
    <row r="926" spans="2:6" ht="15.75" customHeight="1" x14ac:dyDescent="0.25">
      <c r="B926" s="35"/>
      <c r="F926" s="28"/>
    </row>
    <row r="927" spans="2:6" ht="15.75" customHeight="1" x14ac:dyDescent="0.25">
      <c r="B927" s="35"/>
      <c r="F927" s="28"/>
    </row>
    <row r="928" spans="2:6" ht="15.75" customHeight="1" x14ac:dyDescent="0.25">
      <c r="B928" s="35"/>
      <c r="F928" s="28"/>
    </row>
    <row r="929" spans="2:6" ht="15.75" customHeight="1" x14ac:dyDescent="0.25">
      <c r="B929" s="35"/>
      <c r="F929" s="28"/>
    </row>
    <row r="930" spans="2:6" ht="15.75" customHeight="1" x14ac:dyDescent="0.25">
      <c r="B930" s="35"/>
      <c r="F930" s="28"/>
    </row>
    <row r="931" spans="2:6" ht="15.75" customHeight="1" x14ac:dyDescent="0.25">
      <c r="B931" s="35"/>
      <c r="F931" s="28"/>
    </row>
    <row r="932" spans="2:6" ht="15.75" customHeight="1" x14ac:dyDescent="0.25">
      <c r="B932" s="35"/>
      <c r="F932" s="28"/>
    </row>
    <row r="933" spans="2:6" ht="15.75" customHeight="1" x14ac:dyDescent="0.25">
      <c r="B933" s="35"/>
      <c r="F933" s="28"/>
    </row>
    <row r="934" spans="2:6" ht="15.75" customHeight="1" x14ac:dyDescent="0.25">
      <c r="B934" s="35"/>
      <c r="F934" s="28"/>
    </row>
    <row r="935" spans="2:6" ht="15.75" customHeight="1" x14ac:dyDescent="0.25">
      <c r="B935" s="35"/>
      <c r="F935" s="28"/>
    </row>
    <row r="936" spans="2:6" ht="15.75" customHeight="1" x14ac:dyDescent="0.25">
      <c r="B936" s="35"/>
      <c r="F936" s="28"/>
    </row>
    <row r="937" spans="2:6" ht="15.75" customHeight="1" x14ac:dyDescent="0.25">
      <c r="B937" s="35"/>
      <c r="F937" s="28"/>
    </row>
    <row r="938" spans="2:6" ht="15.75" customHeight="1" x14ac:dyDescent="0.25">
      <c r="B938" s="35"/>
      <c r="F938" s="28"/>
    </row>
    <row r="939" spans="2:6" ht="15.75" customHeight="1" x14ac:dyDescent="0.25">
      <c r="B939" s="35"/>
      <c r="F939" s="28"/>
    </row>
    <row r="940" spans="2:6" ht="15.75" customHeight="1" x14ac:dyDescent="0.25">
      <c r="B940" s="35"/>
      <c r="F940" s="28"/>
    </row>
    <row r="941" spans="2:6" ht="15.75" customHeight="1" x14ac:dyDescent="0.25">
      <c r="B941" s="35"/>
      <c r="F941" s="28"/>
    </row>
    <row r="942" spans="2:6" ht="15.75" customHeight="1" x14ac:dyDescent="0.25">
      <c r="B942" s="35"/>
      <c r="F942" s="28"/>
    </row>
    <row r="943" spans="2:6" ht="15.75" customHeight="1" x14ac:dyDescent="0.25">
      <c r="B943" s="35"/>
      <c r="F943" s="28"/>
    </row>
    <row r="944" spans="2:6" ht="15.75" customHeight="1" x14ac:dyDescent="0.25">
      <c r="B944" s="35"/>
      <c r="F944" s="28"/>
    </row>
    <row r="945" spans="2:6" ht="15.75" customHeight="1" x14ac:dyDescent="0.25">
      <c r="B945" s="35"/>
      <c r="F945" s="28"/>
    </row>
    <row r="946" spans="2:6" ht="15.75" customHeight="1" x14ac:dyDescent="0.25">
      <c r="B946" s="35"/>
      <c r="F946" s="28"/>
    </row>
    <row r="947" spans="2:6" ht="15.75" customHeight="1" x14ac:dyDescent="0.25">
      <c r="B947" s="35"/>
      <c r="F947" s="28"/>
    </row>
    <row r="948" spans="2:6" ht="15.75" customHeight="1" x14ac:dyDescent="0.25">
      <c r="B948" s="35"/>
      <c r="F948" s="28"/>
    </row>
    <row r="949" spans="2:6" ht="15.75" customHeight="1" x14ac:dyDescent="0.25">
      <c r="B949" s="35"/>
      <c r="F949" s="28"/>
    </row>
    <row r="950" spans="2:6" ht="15.75" customHeight="1" x14ac:dyDescent="0.25">
      <c r="B950" s="35"/>
      <c r="F950" s="28"/>
    </row>
    <row r="951" spans="2:6" ht="15.75" customHeight="1" x14ac:dyDescent="0.25">
      <c r="B951" s="35"/>
      <c r="F951" s="28"/>
    </row>
    <row r="952" spans="2:6" ht="15.75" customHeight="1" x14ac:dyDescent="0.25">
      <c r="B952" s="35"/>
      <c r="F952" s="28"/>
    </row>
    <row r="953" spans="2:6" ht="15.75" customHeight="1" x14ac:dyDescent="0.25">
      <c r="B953" s="35"/>
      <c r="F953" s="28"/>
    </row>
    <row r="954" spans="2:6" ht="15.75" customHeight="1" x14ac:dyDescent="0.25">
      <c r="B954" s="35"/>
      <c r="F954" s="28"/>
    </row>
    <row r="955" spans="2:6" ht="15.75" customHeight="1" x14ac:dyDescent="0.25">
      <c r="B955" s="35"/>
      <c r="F955" s="28"/>
    </row>
    <row r="956" spans="2:6" ht="15.75" customHeight="1" x14ac:dyDescent="0.25">
      <c r="B956" s="35"/>
      <c r="F956" s="28"/>
    </row>
    <row r="957" spans="2:6" ht="15.75" customHeight="1" x14ac:dyDescent="0.25">
      <c r="B957" s="35"/>
      <c r="F957" s="28"/>
    </row>
    <row r="958" spans="2:6" ht="15.75" customHeight="1" x14ac:dyDescent="0.25">
      <c r="B958" s="35"/>
      <c r="F958" s="28"/>
    </row>
    <row r="959" spans="2:6" ht="15.75" customHeight="1" x14ac:dyDescent="0.25">
      <c r="B959" s="35"/>
      <c r="F959" s="28"/>
    </row>
    <row r="960" spans="2:6" ht="15.75" customHeight="1" x14ac:dyDescent="0.25">
      <c r="B960" s="35"/>
      <c r="F960" s="28"/>
    </row>
    <row r="961" spans="2:6" ht="15.75" customHeight="1" x14ac:dyDescent="0.25">
      <c r="B961" s="35"/>
      <c r="F961" s="28"/>
    </row>
    <row r="962" spans="2:6" ht="15.75" customHeight="1" x14ac:dyDescent="0.25">
      <c r="B962" s="35"/>
      <c r="F962" s="28"/>
    </row>
    <row r="963" spans="2:6" ht="15.75" customHeight="1" x14ac:dyDescent="0.25">
      <c r="B963" s="35"/>
      <c r="F963" s="28"/>
    </row>
    <row r="964" spans="2:6" ht="15.75" customHeight="1" x14ac:dyDescent="0.25">
      <c r="B964" s="35"/>
      <c r="F964" s="28"/>
    </row>
    <row r="965" spans="2:6" ht="15.75" customHeight="1" x14ac:dyDescent="0.25">
      <c r="B965" s="35"/>
      <c r="F965" s="28"/>
    </row>
    <row r="966" spans="2:6" ht="15.75" customHeight="1" x14ac:dyDescent="0.25">
      <c r="B966" s="35"/>
      <c r="F966" s="28"/>
    </row>
    <row r="967" spans="2:6" ht="15.75" customHeight="1" x14ac:dyDescent="0.25">
      <c r="B967" s="35"/>
      <c r="F967" s="28"/>
    </row>
    <row r="968" spans="2:6" ht="15.75" customHeight="1" x14ac:dyDescent="0.25">
      <c r="B968" s="35"/>
      <c r="F968" s="28"/>
    </row>
    <row r="969" spans="2:6" ht="15.75" customHeight="1" x14ac:dyDescent="0.25">
      <c r="B969" s="35"/>
      <c r="F969" s="28"/>
    </row>
    <row r="970" spans="2:6" ht="15.75" customHeight="1" x14ac:dyDescent="0.25">
      <c r="B970" s="35"/>
      <c r="F970" s="28"/>
    </row>
    <row r="971" spans="2:6" ht="15.75" customHeight="1" x14ac:dyDescent="0.25">
      <c r="B971" s="35"/>
      <c r="F971" s="28"/>
    </row>
    <row r="972" spans="2:6" ht="15.75" customHeight="1" x14ac:dyDescent="0.25">
      <c r="B972" s="35"/>
      <c r="F972" s="28"/>
    </row>
    <row r="973" spans="2:6" ht="15.75" customHeight="1" x14ac:dyDescent="0.25">
      <c r="B973" s="35"/>
      <c r="F973" s="28"/>
    </row>
    <row r="974" spans="2:6" ht="15.75" customHeight="1" x14ac:dyDescent="0.25">
      <c r="B974" s="35"/>
      <c r="F974" s="28"/>
    </row>
    <row r="975" spans="2:6" ht="15.75" customHeight="1" x14ac:dyDescent="0.25">
      <c r="B975" s="35"/>
      <c r="F975" s="28"/>
    </row>
    <row r="976" spans="2:6" ht="15.75" customHeight="1" x14ac:dyDescent="0.25">
      <c r="B976" s="35"/>
      <c r="F976" s="28"/>
    </row>
    <row r="977" spans="2:6" ht="15.75" customHeight="1" x14ac:dyDescent="0.25">
      <c r="B977" s="35"/>
      <c r="F977" s="28"/>
    </row>
    <row r="978" spans="2:6" ht="15.75" customHeight="1" x14ac:dyDescent="0.25">
      <c r="B978" s="35"/>
      <c r="F978" s="28"/>
    </row>
    <row r="979" spans="2:6" ht="15.75" customHeight="1" x14ac:dyDescent="0.25">
      <c r="B979" s="35"/>
      <c r="F979" s="28"/>
    </row>
    <row r="980" spans="2:6" ht="15.75" customHeight="1" x14ac:dyDescent="0.25">
      <c r="B980" s="35"/>
      <c r="F980" s="28"/>
    </row>
    <row r="981" spans="2:6" ht="15.75" customHeight="1" x14ac:dyDescent="0.25">
      <c r="B981" s="35"/>
      <c r="F981" s="28"/>
    </row>
    <row r="982" spans="2:6" ht="15.75" customHeight="1" x14ac:dyDescent="0.25">
      <c r="B982" s="35"/>
      <c r="F982" s="28"/>
    </row>
    <row r="983" spans="2:6" ht="15.75" customHeight="1" x14ac:dyDescent="0.25">
      <c r="B983" s="35"/>
      <c r="F983" s="28"/>
    </row>
    <row r="984" spans="2:6" ht="15.75" customHeight="1" x14ac:dyDescent="0.25">
      <c r="B984" s="35"/>
      <c r="F984" s="28"/>
    </row>
    <row r="985" spans="2:6" ht="15.75" customHeight="1" x14ac:dyDescent="0.25">
      <c r="B985" s="35"/>
      <c r="F985" s="28"/>
    </row>
    <row r="986" spans="2:6" ht="15.75" customHeight="1" x14ac:dyDescent="0.25">
      <c r="B986" s="35"/>
      <c r="F986" s="28"/>
    </row>
    <row r="987" spans="2:6" ht="15.75" customHeight="1" x14ac:dyDescent="0.25">
      <c r="B987" s="35"/>
      <c r="F987" s="28"/>
    </row>
    <row r="988" spans="2:6" ht="15.75" customHeight="1" x14ac:dyDescent="0.25">
      <c r="B988" s="35"/>
      <c r="F988" s="28"/>
    </row>
    <row r="989" spans="2:6" ht="15.75" customHeight="1" x14ac:dyDescent="0.25">
      <c r="B989" s="35"/>
      <c r="F989" s="28"/>
    </row>
    <row r="990" spans="2:6" ht="15.75" customHeight="1" x14ac:dyDescent="0.25">
      <c r="B990" s="35"/>
      <c r="F990" s="28"/>
    </row>
    <row r="991" spans="2:6" ht="15.75" customHeight="1" x14ac:dyDescent="0.25">
      <c r="B991" s="35"/>
      <c r="F991" s="28"/>
    </row>
    <row r="992" spans="2:6" ht="15.75" customHeight="1" x14ac:dyDescent="0.25">
      <c r="B992" s="35"/>
      <c r="F992" s="28"/>
    </row>
    <row r="993" spans="2:6" ht="15.75" customHeight="1" x14ac:dyDescent="0.25">
      <c r="B993" s="35"/>
      <c r="F993" s="28"/>
    </row>
    <row r="994" spans="2:6" ht="15.75" customHeight="1" x14ac:dyDescent="0.25">
      <c r="B994" s="35"/>
      <c r="F994" s="28"/>
    </row>
    <row r="995" spans="2:6" ht="15.75" customHeight="1" x14ac:dyDescent="0.25">
      <c r="B995" s="35"/>
      <c r="F995" s="28"/>
    </row>
    <row r="996" spans="2:6" ht="15.75" customHeight="1" x14ac:dyDescent="0.25">
      <c r="B996" s="35"/>
      <c r="F996" s="28"/>
    </row>
    <row r="997" spans="2:6" ht="15.75" customHeight="1" x14ac:dyDescent="0.25">
      <c r="B997" s="35"/>
      <c r="F997" s="28"/>
    </row>
    <row r="998" spans="2:6" ht="15.75" customHeight="1" x14ac:dyDescent="0.25">
      <c r="B998" s="35"/>
      <c r="F998" s="28"/>
    </row>
    <row r="999" spans="2:6" ht="15.75" customHeight="1" x14ac:dyDescent="0.25">
      <c r="B999" s="35"/>
      <c r="F999" s="28"/>
    </row>
    <row r="1000" spans="2:6" ht="15.75" customHeight="1" x14ac:dyDescent="0.25">
      <c r="B1000" s="35"/>
      <c r="F1000" s="28"/>
    </row>
  </sheetData>
  <mergeCells count="25">
    <mergeCell ref="A1:H1"/>
    <mergeCell ref="A2:H2"/>
    <mergeCell ref="A9:F9"/>
    <mergeCell ref="A10:F10"/>
    <mergeCell ref="A12:H12"/>
    <mergeCell ref="A23:F23"/>
    <mergeCell ref="A26:H26"/>
    <mergeCell ref="A24:F24"/>
    <mergeCell ref="A37:F37"/>
    <mergeCell ref="A38:F38"/>
    <mergeCell ref="A40:H40"/>
    <mergeCell ref="A47:F47"/>
    <mergeCell ref="A48:F48"/>
    <mergeCell ref="A50:H50"/>
    <mergeCell ref="A88:F88"/>
    <mergeCell ref="A90:H90"/>
    <mergeCell ref="A104:F104"/>
    <mergeCell ref="A105:F105"/>
    <mergeCell ref="A57:F57"/>
    <mergeCell ref="A58:F58"/>
    <mergeCell ref="A60:H60"/>
    <mergeCell ref="A72:F72"/>
    <mergeCell ref="A73:F73"/>
    <mergeCell ref="A75:H75"/>
    <mergeCell ref="A87:F87"/>
  </mergeCells>
  <pageMargins left="0.511811024" right="0.511811024" top="0.78740157499999996" bottom="0.78740157499999996" header="0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08"/>
  <sheetViews>
    <sheetView showGridLines="0" topLeftCell="A3" zoomScale="115" zoomScaleNormal="115" workbookViewId="0">
      <selection activeCell="B8" sqref="B8"/>
    </sheetView>
  </sheetViews>
  <sheetFormatPr defaultColWidth="14.42578125" defaultRowHeight="15" customHeight="1" x14ac:dyDescent="0.25"/>
  <cols>
    <col min="1" max="1" width="5.140625" customWidth="1"/>
    <col min="2" max="2" width="44.7109375" customWidth="1"/>
    <col min="3" max="3" width="8.5703125" customWidth="1"/>
    <col min="4" max="4" width="9.7109375" customWidth="1"/>
    <col min="5" max="5" width="8.7109375" customWidth="1"/>
    <col min="6" max="8" width="15.7109375" customWidth="1"/>
    <col min="9" max="9" width="20.7109375" customWidth="1"/>
    <col min="10" max="27" width="8.7109375" customWidth="1"/>
  </cols>
  <sheetData>
    <row r="1" spans="1:9" ht="36" customHeight="1" x14ac:dyDescent="0.3">
      <c r="A1" s="260" t="s">
        <v>137</v>
      </c>
      <c r="B1" s="260"/>
    </row>
    <row r="2" spans="1:9" ht="42.75" customHeight="1" x14ac:dyDescent="0.25">
      <c r="A2" s="261" t="s">
        <v>272</v>
      </c>
      <c r="B2" s="261"/>
      <c r="C2" s="261"/>
      <c r="D2" s="261"/>
      <c r="E2" s="261"/>
      <c r="F2" s="261"/>
      <c r="G2" s="261"/>
      <c r="H2" s="261"/>
      <c r="I2" s="261"/>
    </row>
    <row r="4" spans="1:9" ht="15" customHeight="1" x14ac:dyDescent="0.3">
      <c r="A4" s="123" t="s">
        <v>273</v>
      </c>
    </row>
    <row r="5" spans="1:9" ht="18.75" x14ac:dyDescent="0.3">
      <c r="A5" s="254" t="s">
        <v>200</v>
      </c>
      <c r="B5" s="190"/>
      <c r="C5" s="190"/>
      <c r="D5" s="190"/>
      <c r="E5" s="190"/>
      <c r="F5" s="190"/>
      <c r="G5" s="190"/>
      <c r="H5" s="190"/>
      <c r="I5" s="191"/>
    </row>
    <row r="6" spans="1:9" x14ac:dyDescent="0.25">
      <c r="A6" s="8" t="s">
        <v>3</v>
      </c>
      <c r="B6" s="8" t="s">
        <v>4</v>
      </c>
      <c r="C6" s="8" t="s">
        <v>201</v>
      </c>
      <c r="D6" s="8" t="s">
        <v>202</v>
      </c>
      <c r="E6" s="8" t="s">
        <v>203</v>
      </c>
      <c r="F6" s="8" t="s">
        <v>204</v>
      </c>
      <c r="G6" s="8" t="s">
        <v>281</v>
      </c>
      <c r="H6" s="8" t="s">
        <v>205</v>
      </c>
      <c r="I6" s="257"/>
    </row>
    <row r="7" spans="1:9" x14ac:dyDescent="0.25">
      <c r="A7" s="7">
        <v>1</v>
      </c>
      <c r="B7" s="124" t="s">
        <v>274</v>
      </c>
      <c r="C7" s="7">
        <v>601192</v>
      </c>
      <c r="D7" s="7" t="s">
        <v>202</v>
      </c>
      <c r="E7" s="7">
        <v>1</v>
      </c>
      <c r="F7" s="13">
        <v>80</v>
      </c>
      <c r="G7" s="7">
        <v>6</v>
      </c>
      <c r="H7" s="13">
        <f>((E7*F7)/G7)</f>
        <v>13.333333333333334</v>
      </c>
      <c r="I7" s="258"/>
    </row>
    <row r="8" spans="1:9" x14ac:dyDescent="0.25">
      <c r="A8" s="7">
        <v>2</v>
      </c>
      <c r="B8" s="124" t="s">
        <v>275</v>
      </c>
      <c r="C8" s="7">
        <v>610982</v>
      </c>
      <c r="D8" s="7" t="s">
        <v>202</v>
      </c>
      <c r="E8" s="7">
        <v>1</v>
      </c>
      <c r="F8" s="13">
        <v>70</v>
      </c>
      <c r="G8" s="7">
        <v>6</v>
      </c>
      <c r="H8" s="13">
        <f t="shared" ref="H8:H13" si="0">((E8*F8)/G8)</f>
        <v>11.666666666666666</v>
      </c>
      <c r="I8" s="258"/>
    </row>
    <row r="9" spans="1:9" x14ac:dyDescent="0.25">
      <c r="A9" s="7">
        <v>3</v>
      </c>
      <c r="B9" s="124" t="s">
        <v>276</v>
      </c>
      <c r="C9" s="7">
        <v>273753</v>
      </c>
      <c r="D9" s="7" t="s">
        <v>209</v>
      </c>
      <c r="E9" s="7">
        <v>1</v>
      </c>
      <c r="F9" s="13">
        <v>20</v>
      </c>
      <c r="G9" s="7">
        <v>6</v>
      </c>
      <c r="H9" s="13">
        <f t="shared" si="0"/>
        <v>3.3333333333333335</v>
      </c>
      <c r="I9" s="258"/>
    </row>
    <row r="10" spans="1:9" x14ac:dyDescent="0.25">
      <c r="A10" s="7">
        <v>4</v>
      </c>
      <c r="B10" s="124" t="s">
        <v>277</v>
      </c>
      <c r="C10" s="7">
        <v>230000</v>
      </c>
      <c r="D10" s="7" t="s">
        <v>209</v>
      </c>
      <c r="E10" s="7">
        <v>1</v>
      </c>
      <c r="F10" s="13">
        <v>80</v>
      </c>
      <c r="G10" s="7">
        <v>6</v>
      </c>
      <c r="H10" s="13">
        <f t="shared" si="0"/>
        <v>13.333333333333334</v>
      </c>
      <c r="I10" s="258"/>
    </row>
    <row r="11" spans="1:9" x14ac:dyDescent="0.25">
      <c r="A11" s="7">
        <v>9</v>
      </c>
      <c r="B11" s="124" t="s">
        <v>278</v>
      </c>
      <c r="C11" s="7">
        <v>479976</v>
      </c>
      <c r="D11" s="7" t="s">
        <v>202</v>
      </c>
      <c r="E11" s="7">
        <v>1</v>
      </c>
      <c r="F11" s="13">
        <v>30</v>
      </c>
      <c r="G11" s="7">
        <v>6</v>
      </c>
      <c r="H11" s="13">
        <f t="shared" si="0"/>
        <v>5</v>
      </c>
      <c r="I11" s="258"/>
    </row>
    <row r="12" spans="1:9" x14ac:dyDescent="0.25">
      <c r="A12" s="7">
        <v>10</v>
      </c>
      <c r="B12" s="124" t="s">
        <v>279</v>
      </c>
      <c r="C12" s="7">
        <v>479977</v>
      </c>
      <c r="D12" s="7" t="s">
        <v>202</v>
      </c>
      <c r="E12" s="7">
        <v>1</v>
      </c>
      <c r="F12" s="13">
        <v>20</v>
      </c>
      <c r="G12" s="7">
        <v>6</v>
      </c>
      <c r="H12" s="13">
        <f t="shared" si="0"/>
        <v>3.3333333333333335</v>
      </c>
      <c r="I12" s="258"/>
    </row>
    <row r="13" spans="1:9" x14ac:dyDescent="0.25">
      <c r="A13" s="7">
        <v>11</v>
      </c>
      <c r="B13" s="124" t="s">
        <v>280</v>
      </c>
      <c r="C13" s="7">
        <v>479978</v>
      </c>
      <c r="D13" s="7" t="s">
        <v>202</v>
      </c>
      <c r="E13" s="7">
        <v>1</v>
      </c>
      <c r="F13" s="13">
        <v>110</v>
      </c>
      <c r="G13" s="7">
        <v>6</v>
      </c>
      <c r="H13" s="13">
        <f t="shared" si="0"/>
        <v>18.333333333333332</v>
      </c>
      <c r="I13" s="259"/>
    </row>
    <row r="14" spans="1:9" x14ac:dyDescent="0.25">
      <c r="A14" s="193" t="s">
        <v>282</v>
      </c>
      <c r="B14" s="255"/>
      <c r="C14" s="255"/>
      <c r="D14" s="255"/>
      <c r="E14" s="255"/>
      <c r="F14" s="255"/>
      <c r="G14" s="256"/>
      <c r="H14" s="5">
        <f>SUM(H7:H13)</f>
        <v>68.333333333333329</v>
      </c>
      <c r="I14" s="5">
        <f>SUM(H7:H13)/2</f>
        <v>34.166666666666664</v>
      </c>
    </row>
    <row r="17" spans="1:9" ht="15" customHeight="1" x14ac:dyDescent="0.3">
      <c r="A17" s="123" t="s">
        <v>283</v>
      </c>
    </row>
    <row r="18" spans="1:9" ht="15" customHeight="1" x14ac:dyDescent="0.3">
      <c r="A18" s="254" t="s">
        <v>200</v>
      </c>
      <c r="B18" s="190"/>
      <c r="C18" s="190"/>
      <c r="D18" s="190"/>
      <c r="E18" s="190"/>
      <c r="F18" s="190"/>
      <c r="G18" s="190"/>
      <c r="H18" s="190"/>
      <c r="I18" s="191"/>
    </row>
    <row r="19" spans="1:9" ht="15" customHeight="1" x14ac:dyDescent="0.25">
      <c r="A19" s="8" t="s">
        <v>3</v>
      </c>
      <c r="B19" s="8" t="s">
        <v>4</v>
      </c>
      <c r="C19" s="8" t="s">
        <v>201</v>
      </c>
      <c r="D19" s="8" t="s">
        <v>202</v>
      </c>
      <c r="E19" s="8" t="s">
        <v>203</v>
      </c>
      <c r="F19" s="8" t="s">
        <v>204</v>
      </c>
      <c r="G19" s="8" t="s">
        <v>281</v>
      </c>
      <c r="H19" s="8" t="s">
        <v>205</v>
      </c>
      <c r="I19" s="8" t="s">
        <v>206</v>
      </c>
    </row>
    <row r="20" spans="1:9" ht="15" customHeight="1" x14ac:dyDescent="0.25">
      <c r="A20" s="7">
        <v>1</v>
      </c>
      <c r="B20" s="124" t="s">
        <v>207</v>
      </c>
      <c r="C20" s="7">
        <v>601192</v>
      </c>
      <c r="D20" s="7" t="s">
        <v>202</v>
      </c>
      <c r="E20" s="7">
        <v>1</v>
      </c>
      <c r="F20" s="13">
        <v>70</v>
      </c>
      <c r="G20" s="7">
        <v>6</v>
      </c>
      <c r="H20" s="13">
        <f>((E20*F20)/G20)</f>
        <v>11.666666666666666</v>
      </c>
      <c r="I20" s="7" t="s">
        <v>91</v>
      </c>
    </row>
    <row r="21" spans="1:9" ht="15" customHeight="1" x14ac:dyDescent="0.25">
      <c r="A21" s="7">
        <v>2</v>
      </c>
      <c r="B21" s="124" t="s">
        <v>284</v>
      </c>
      <c r="C21" s="7">
        <v>610982</v>
      </c>
      <c r="D21" s="7" t="s">
        <v>202</v>
      </c>
      <c r="E21" s="7">
        <v>1</v>
      </c>
      <c r="F21" s="13">
        <v>70</v>
      </c>
      <c r="G21" s="7">
        <v>6</v>
      </c>
      <c r="H21" s="13">
        <f t="shared" ref="H21:H26" si="1">((E21*F21)/G21)</f>
        <v>11.666666666666666</v>
      </c>
      <c r="I21" s="7" t="s">
        <v>91</v>
      </c>
    </row>
    <row r="22" spans="1:9" ht="15" customHeight="1" x14ac:dyDescent="0.25">
      <c r="A22" s="7">
        <v>3</v>
      </c>
      <c r="B22" s="124" t="s">
        <v>285</v>
      </c>
      <c r="C22" s="7">
        <v>273753</v>
      </c>
      <c r="D22" s="7" t="s">
        <v>209</v>
      </c>
      <c r="E22" s="7">
        <v>1</v>
      </c>
      <c r="F22" s="13">
        <v>80</v>
      </c>
      <c r="G22" s="7">
        <v>6</v>
      </c>
      <c r="H22" s="13">
        <f t="shared" si="1"/>
        <v>13.333333333333334</v>
      </c>
      <c r="I22" s="7" t="s">
        <v>91</v>
      </c>
    </row>
    <row r="23" spans="1:9" ht="15" customHeight="1" x14ac:dyDescent="0.25">
      <c r="A23" s="7">
        <v>4</v>
      </c>
      <c r="B23" s="124" t="s">
        <v>278</v>
      </c>
      <c r="C23" s="7">
        <v>230000</v>
      </c>
      <c r="D23" s="7" t="s">
        <v>209</v>
      </c>
      <c r="E23" s="7">
        <v>1</v>
      </c>
      <c r="F23" s="13">
        <v>25</v>
      </c>
      <c r="G23" s="7">
        <v>6</v>
      </c>
      <c r="H23" s="13">
        <f t="shared" si="1"/>
        <v>4.166666666666667</v>
      </c>
      <c r="I23" s="7" t="s">
        <v>91</v>
      </c>
    </row>
    <row r="24" spans="1:9" ht="15" customHeight="1" x14ac:dyDescent="0.25">
      <c r="A24" s="7">
        <v>9</v>
      </c>
      <c r="B24" s="124" t="s">
        <v>279</v>
      </c>
      <c r="C24" s="7">
        <v>479976</v>
      </c>
      <c r="D24" s="7" t="s">
        <v>202</v>
      </c>
      <c r="E24" s="7">
        <v>1</v>
      </c>
      <c r="F24" s="13">
        <v>20</v>
      </c>
      <c r="G24" s="7">
        <v>6</v>
      </c>
      <c r="H24" s="13">
        <f t="shared" si="1"/>
        <v>3.3333333333333335</v>
      </c>
      <c r="I24" s="7" t="s">
        <v>91</v>
      </c>
    </row>
    <row r="25" spans="1:9" ht="15" customHeight="1" x14ac:dyDescent="0.25">
      <c r="A25" s="7">
        <v>10</v>
      </c>
      <c r="B25" s="124" t="s">
        <v>277</v>
      </c>
      <c r="C25" s="7">
        <v>479977</v>
      </c>
      <c r="D25" s="7" t="s">
        <v>202</v>
      </c>
      <c r="E25" s="7">
        <v>1</v>
      </c>
      <c r="F25" s="13">
        <v>60</v>
      </c>
      <c r="G25" s="7">
        <v>6</v>
      </c>
      <c r="H25" s="13">
        <f t="shared" si="1"/>
        <v>10</v>
      </c>
      <c r="I25" s="7" t="s">
        <v>91</v>
      </c>
    </row>
    <row r="26" spans="1:9" ht="15.75" customHeight="1" x14ac:dyDescent="0.25">
      <c r="A26" s="7">
        <v>11</v>
      </c>
      <c r="B26" s="124" t="s">
        <v>286</v>
      </c>
      <c r="C26" s="7">
        <v>479978</v>
      </c>
      <c r="D26" s="7" t="s">
        <v>202</v>
      </c>
      <c r="E26" s="7">
        <v>1</v>
      </c>
      <c r="F26" s="13">
        <v>60</v>
      </c>
      <c r="G26" s="7">
        <v>6</v>
      </c>
      <c r="H26" s="13">
        <f t="shared" si="1"/>
        <v>10</v>
      </c>
      <c r="I26" s="7" t="s">
        <v>91</v>
      </c>
    </row>
    <row r="27" spans="1:9" ht="15.75" customHeight="1" x14ac:dyDescent="0.25">
      <c r="A27" s="7">
        <v>12</v>
      </c>
      <c r="B27" s="124" t="s">
        <v>287</v>
      </c>
      <c r="C27" s="7">
        <v>479979</v>
      </c>
      <c r="D27" s="7" t="s">
        <v>202</v>
      </c>
      <c r="E27" s="7">
        <v>1</v>
      </c>
      <c r="F27" s="13">
        <v>20</v>
      </c>
      <c r="G27" s="7">
        <v>6</v>
      </c>
      <c r="H27" s="13">
        <f t="shared" ref="H27:H29" si="2">((E27*F27)/G27)</f>
        <v>3.3333333333333335</v>
      </c>
      <c r="I27" s="7" t="s">
        <v>91</v>
      </c>
    </row>
    <row r="28" spans="1:9" ht="15.75" customHeight="1" x14ac:dyDescent="0.25">
      <c r="A28" s="7">
        <v>13</v>
      </c>
      <c r="B28" s="124" t="s">
        <v>288</v>
      </c>
      <c r="C28" s="7">
        <v>479980</v>
      </c>
      <c r="D28" s="7" t="s">
        <v>202</v>
      </c>
      <c r="E28" s="7">
        <v>1</v>
      </c>
      <c r="F28" s="13">
        <v>20</v>
      </c>
      <c r="G28" s="7">
        <v>6</v>
      </c>
      <c r="H28" s="13">
        <f t="shared" si="2"/>
        <v>3.3333333333333335</v>
      </c>
      <c r="I28" s="7" t="s">
        <v>91</v>
      </c>
    </row>
    <row r="29" spans="1:9" ht="15.75" customHeight="1" x14ac:dyDescent="0.25">
      <c r="A29" s="7">
        <v>14</v>
      </c>
      <c r="B29" s="124" t="s">
        <v>289</v>
      </c>
      <c r="C29" s="7">
        <v>479981</v>
      </c>
      <c r="D29" s="7" t="s">
        <v>202</v>
      </c>
      <c r="E29" s="7">
        <v>1</v>
      </c>
      <c r="F29" s="13">
        <v>35</v>
      </c>
      <c r="G29" s="7">
        <v>6</v>
      </c>
      <c r="H29" s="13">
        <f t="shared" si="2"/>
        <v>5.833333333333333</v>
      </c>
      <c r="I29" s="7" t="s">
        <v>91</v>
      </c>
    </row>
    <row r="30" spans="1:9" ht="15.75" customHeight="1" x14ac:dyDescent="0.25">
      <c r="A30" s="193" t="s">
        <v>282</v>
      </c>
      <c r="B30" s="255"/>
      <c r="C30" s="255"/>
      <c r="D30" s="255"/>
      <c r="E30" s="255"/>
      <c r="F30" s="255"/>
      <c r="G30" s="256"/>
      <c r="H30" s="5">
        <f>SUM(H20:H29)/2</f>
        <v>38.333333333333321</v>
      </c>
    </row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</sheetData>
  <mergeCells count="7">
    <mergeCell ref="A18:I18"/>
    <mergeCell ref="A30:G30"/>
    <mergeCell ref="I6:I13"/>
    <mergeCell ref="A5:I5"/>
    <mergeCell ref="A1:B1"/>
    <mergeCell ref="A2:I2"/>
    <mergeCell ref="A14:G14"/>
  </mergeCells>
  <pageMargins left="0.511811024" right="0.511811024" top="0.78740157499999996" bottom="0.787401574999999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38</vt:i4>
      </vt:variant>
    </vt:vector>
  </HeadingPairs>
  <TitlesOfParts>
    <vt:vector size="38" baseType="lpstr">
      <vt:lpstr>Resumo</vt:lpstr>
      <vt:lpstr>Apoio Administrativo - Nível I</vt:lpstr>
      <vt:lpstr>Apoio Administrativo - Nível II</vt:lpstr>
      <vt:lpstr> Recepcionista</vt:lpstr>
      <vt:lpstr>Copeiro</vt:lpstr>
      <vt:lpstr>GRUPO 1- Aux. de Pedreiro</vt:lpstr>
      <vt:lpstr>GRUPO 1 - Eletricista</vt:lpstr>
      <vt:lpstr>GRUPO 1 - Jardineiro</vt:lpstr>
      <vt:lpstr>GRUPO 1 - Pedreiro</vt:lpstr>
      <vt:lpstr>GRUPO 2 - Aux. de Cozinha</vt:lpstr>
      <vt:lpstr>GRUPO 2 - Aux. de Manutenção</vt:lpstr>
      <vt:lpstr>GRUPO 2 - Eletricista</vt:lpstr>
      <vt:lpstr>GRUPO 2 - Jardineiro </vt:lpstr>
      <vt:lpstr>GRUPO 2 - Merendeiro</vt:lpstr>
      <vt:lpstr>GRUPO 2 - Porteiro-44h</vt:lpstr>
      <vt:lpstr>GRUPO 2 - Recepcionista</vt:lpstr>
      <vt:lpstr>GRUPO 3 - Aux. de Cozinha </vt:lpstr>
      <vt:lpstr>GRUPO 3 - Aux. de Pedreiro </vt:lpstr>
      <vt:lpstr>GRUPO 3 - Eletricista</vt:lpstr>
      <vt:lpstr>GRUPO 3 - Jardineiro</vt:lpstr>
      <vt:lpstr>GRUPO 3 - Merendeiro </vt:lpstr>
      <vt:lpstr>GRUPO 3 - Pedreiro </vt:lpstr>
      <vt:lpstr>GRUPO 3 - Porteiro-44h </vt:lpstr>
      <vt:lpstr>ITEM 22 - Porteiro-12x36h</vt:lpstr>
      <vt:lpstr>GRUPO 4 - Copeiro</vt:lpstr>
      <vt:lpstr>GRUPO 4 - Pedreiro </vt:lpstr>
      <vt:lpstr>ITEM 25 - Porteiro-44h </vt:lpstr>
      <vt:lpstr>GRUPO 5 - Aux. de Manutenção</vt:lpstr>
      <vt:lpstr>GRUPO 5 - Porteiro-44h </vt:lpstr>
      <vt:lpstr>GRUPO 5- Recepcionista</vt:lpstr>
      <vt:lpstr>GRUPO 6 - Aux. de Manutenção</vt:lpstr>
      <vt:lpstr>GRUPO 6 - Porteiro-44h </vt:lpstr>
      <vt:lpstr>GRUPO 6 - Recepcionista </vt:lpstr>
      <vt:lpstr>GRUPO 7 - Aux. de Manutenção</vt:lpstr>
      <vt:lpstr>GRUPO 7 - Porteiro-44h </vt:lpstr>
      <vt:lpstr>GRUPO 7 - Recepcionista</vt:lpstr>
      <vt:lpstr>EPI</vt:lpstr>
      <vt:lpstr>Uniforme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 Azevedo do Nascimento</dc:creator>
  <cp:lastModifiedBy>gpam-42</cp:lastModifiedBy>
  <dcterms:created xsi:type="dcterms:W3CDTF">2022-03-15T18:12:44Z</dcterms:created>
  <dcterms:modified xsi:type="dcterms:W3CDTF">2026-08-06T13:28:36Z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0x0101005E82C487AB8FC343BACDF3735FF23B8E</vt:lpwstr>
  </property>
  <property fmtid="{D5CDD505-2E9C-101B-9397-08002B2CF9AE}" pid="3" name="MediaServiceImageTags">
    <vt:lpwstr/>
  </property>
</Properties>
</file>